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" autoFilterDateGrouping="1"/>
  </bookViews>
  <sheets>
    <sheet xmlns:r="http://schemas.openxmlformats.org/officeDocument/2006/relationships" name="_Listes" sheetId="1" state="hidden" r:id="rId1"/>
    <sheet xmlns:r="http://schemas.openxmlformats.org/officeDocument/2006/relationships" name="Mode d'emploi" sheetId="2" state="visible" r:id="rId2"/>
    <sheet xmlns:r="http://schemas.openxmlformats.org/officeDocument/2006/relationships" name="Configuration" sheetId="3" state="visible" r:id="rId3"/>
    <sheet xmlns:r="http://schemas.openxmlformats.org/officeDocument/2006/relationships" name="Grille de correction" sheetId="4" state="visible" r:id="rId4"/>
    <sheet xmlns:r="http://schemas.openxmlformats.org/officeDocument/2006/relationships" name="Synthèse promo" sheetId="5" state="visible" r:id="rId5"/>
    <sheet xmlns:r="http://schemas.openxmlformats.org/officeDocument/2006/relationships" name="Bulletin individuel" sheetId="6" state="visible" r:id="rId6"/>
    <sheet xmlns:r="http://schemas.openxmlformats.org/officeDocument/2006/relationships" name="Référence — Grille 100 pts" sheetId="7" state="visible" r:id="rId7"/>
  </sheets>
  <definedNames>
    <definedName name="_xlnm.Print_Area" localSheetId="5">'Bulletin individuel'!$A$1:$E$33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7">
    <font>
      <name val="Calibri"/>
      <family val="2"/>
      <color theme="1"/>
      <sz val="11"/>
      <scheme val="minor"/>
    </font>
    <font>
      <name val="Arial"/>
      <b val="1"/>
      <color rgb="001A2332"/>
      <sz val="10"/>
    </font>
    <font>
      <name val="Arial"/>
      <b val="1"/>
      <color rgb="00FFFFFF"/>
      <sz val="20"/>
    </font>
    <font>
      <name val="Arial"/>
      <i val="1"/>
      <color rgb="005A6573"/>
      <sz val="11"/>
    </font>
    <font>
      <name val="Arial"/>
      <b val="1"/>
      <color rgb="000E1F3D"/>
      <sz val="12"/>
    </font>
    <font>
      <name val="Arial"/>
      <color rgb="001A2332"/>
      <sz val="10"/>
    </font>
    <font>
      <name val="Arial"/>
      <b val="1"/>
      <color rgb="000E1F3D"/>
      <sz val="10"/>
    </font>
    <font>
      <name val="Arial"/>
      <b val="1"/>
      <color rgb="00FFFFFF"/>
      <sz val="10"/>
    </font>
    <font>
      <name val="Arial"/>
      <color rgb="000E1F3D"/>
      <sz val="10"/>
    </font>
    <font>
      <name val="Arial"/>
      <b val="1"/>
      <color rgb="001E7E34"/>
      <sz val="10"/>
    </font>
    <font>
      <name val="Arial"/>
      <b val="1"/>
      <color rgb="0000B8D4"/>
      <sz val="10"/>
    </font>
    <font>
      <name val="Arial"/>
      <b val="1"/>
      <color rgb="00E67E22"/>
      <sz val="10"/>
    </font>
    <font>
      <name val="Arial"/>
      <b val="1"/>
      <color rgb="00C0392B"/>
      <sz val="10"/>
    </font>
    <font>
      <name val="Arial"/>
      <i val="1"/>
      <color rgb="000E1F3D"/>
      <sz val="11"/>
    </font>
    <font>
      <name val="Arial"/>
      <color rgb="006E7D8C"/>
      <sz val="9"/>
    </font>
    <font>
      <name val="Arial"/>
      <b val="1"/>
      <color rgb="00FFFFFF"/>
      <sz val="16"/>
    </font>
    <font>
      <name val="Arial"/>
      <i val="1"/>
      <color rgb="005A6573"/>
      <sz val="10"/>
    </font>
    <font>
      <name val="Arial"/>
      <b val="1"/>
      <color rgb="005A6573"/>
      <sz val="10"/>
    </font>
    <font>
      <name val="Arial"/>
      <i val="1"/>
      <color rgb="005A6573"/>
      <sz val="9"/>
    </font>
    <font>
      <name val="Arial"/>
      <b val="1"/>
      <color rgb="000E1F3D"/>
      <sz val="11"/>
    </font>
    <font>
      <name val="Arial"/>
      <b val="1"/>
      <color rgb="00FFFFFF"/>
      <sz val="12"/>
    </font>
    <font>
      <name val="Arial"/>
      <b val="1"/>
      <color rgb="001A2332"/>
      <sz val="14"/>
    </font>
    <font>
      <name val="Arial"/>
      <i val="1"/>
      <color rgb="006E7D8C"/>
      <sz val="9"/>
    </font>
    <font>
      <name val="Arial"/>
      <b val="1"/>
      <color rgb="0000B8D4"/>
      <sz val="14"/>
    </font>
    <font>
      <name val="Arial"/>
      <i val="1"/>
      <color rgb="000E1F3D"/>
      <sz val="10"/>
    </font>
    <font>
      <name val="Arial"/>
      <b val="1"/>
      <color rgb="00FFFFFF"/>
      <sz val="14"/>
    </font>
    <font>
      <name val="Arial"/>
      <i val="1"/>
      <color rgb="00FFFFFF"/>
      <sz val="10"/>
    </font>
  </fonts>
  <fills count="12">
    <fill>
      <patternFill/>
    </fill>
    <fill>
      <patternFill patternType="gray125"/>
    </fill>
    <fill>
      <patternFill patternType="solid">
        <fgColor rgb="000E1F3D"/>
        <bgColor rgb="000E1F3D"/>
      </patternFill>
    </fill>
    <fill>
      <patternFill patternType="solid">
        <fgColor rgb="00FAFBFC"/>
        <bgColor rgb="00FAFBFC"/>
      </patternFill>
    </fill>
    <fill>
      <patternFill patternType="solid">
        <fgColor rgb="00EAF6F9"/>
        <bgColor rgb="00EAF6F9"/>
      </patternFill>
    </fill>
    <fill>
      <patternFill patternType="solid">
        <fgColor rgb="001E7E34"/>
        <bgColor rgb="001E7E34"/>
      </patternFill>
    </fill>
    <fill>
      <patternFill patternType="solid">
        <fgColor rgb="0000B8D4"/>
        <bgColor rgb="0000B8D4"/>
      </patternFill>
    </fill>
    <fill>
      <patternFill patternType="solid">
        <fgColor rgb="00E67E22"/>
        <bgColor rgb="00E67E22"/>
      </patternFill>
    </fill>
    <fill>
      <patternFill patternType="solid">
        <fgColor rgb="00C0392B"/>
        <bgColor rgb="00C0392B"/>
      </patternFill>
    </fill>
    <fill>
      <patternFill patternType="solid">
        <fgColor rgb="00FFFFFF"/>
        <bgColor rgb="00FFFFFF"/>
      </patternFill>
    </fill>
    <fill>
      <patternFill patternType="solid">
        <fgColor rgb="00F2F4F7"/>
        <bgColor rgb="00F2F4F7"/>
      </patternFill>
    </fill>
    <fill>
      <patternFill patternType="solid">
        <fgColor rgb="00FFF8E1"/>
        <bgColor rgb="00FFF8E1"/>
      </patternFill>
    </fill>
  </fills>
  <borders count="7">
    <border>
      <left/>
      <right/>
      <top/>
      <bottom/>
      <diagonal/>
    </border>
    <border>
      <left style="thin">
        <color rgb="00E3E7EC"/>
      </left>
      <right style="thin">
        <color rgb="00E3E7EC"/>
      </right>
      <top style="thin">
        <color rgb="00E3E7EC"/>
      </top>
      <bottom style="thin">
        <color rgb="00E3E7EC"/>
      </bottom>
    </border>
    <border>
      <left/>
      <right/>
      <top style="thin">
        <color rgb="00E3E7EC"/>
      </top>
      <bottom/>
      <diagonal/>
    </border>
    <border>
      <left/>
      <right style="thin">
        <color rgb="00E3E7EC"/>
      </right>
      <top style="thin">
        <color rgb="00E3E7EC"/>
      </top>
      <bottom/>
      <diagonal/>
    </border>
    <border>
      <left/>
      <right/>
      <top style="thin">
        <color rgb="00E3E7EC"/>
      </top>
      <bottom style="thin">
        <color rgb="00E3E7EC"/>
      </bottom>
      <diagonal/>
    </border>
    <border>
      <left/>
      <right style="thin">
        <color rgb="00E3E7EC"/>
      </right>
      <top style="thin">
        <color rgb="00E3E7EC"/>
      </top>
      <bottom style="thin">
        <color rgb="00E3E7EC"/>
      </bottom>
      <diagonal/>
    </border>
    <border>
      <top style="medium">
        <color rgb="000E1F3D"/>
      </top>
    </border>
  </borders>
  <cellStyleXfs count="1">
    <xf numFmtId="0" fontId="0" fillId="0" borderId="0"/>
  </cellStyleXfs>
  <cellXfs count="6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top" wrapText="1"/>
    </xf>
    <xf numFmtId="0" fontId="6" fillId="0" borderId="0" applyAlignment="1" pivotButton="0" quotePrefix="0" xfId="0">
      <alignment horizontal="left" indent="2"/>
    </xf>
    <xf numFmtId="0" fontId="5" fillId="0" borderId="0" applyAlignment="1" pivotButton="0" quotePrefix="0" xfId="0">
      <alignment horizontal="left" wrapText="1"/>
    </xf>
    <xf numFmtId="0" fontId="7" fillId="2" borderId="1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0" fontId="8" fillId="0" borderId="1" applyAlignment="1" pivotButton="0" quotePrefix="0" xfId="0">
      <alignment horizontal="left" indent="1"/>
    </xf>
    <xf numFmtId="0" fontId="6" fillId="0" borderId="1" applyAlignment="1" pivotButton="0" quotePrefix="0" xfId="0">
      <alignment horizontal="center"/>
    </xf>
    <xf numFmtId="0" fontId="5" fillId="0" borderId="1" applyAlignment="1" pivotButton="0" quotePrefix="0" xfId="0">
      <alignment horizontal="left" wrapText="1" indent="1"/>
    </xf>
    <xf numFmtId="0" fontId="6" fillId="0" borderId="1" applyAlignment="1" pivotButton="0" quotePrefix="0" xfId="0">
      <alignment horizontal="left" indent="1"/>
    </xf>
    <xf numFmtId="0" fontId="7" fillId="5" borderId="1" applyAlignment="1" pivotButton="0" quotePrefix="0" xfId="0">
      <alignment horizontal="center" vertical="center"/>
    </xf>
    <xf numFmtId="0" fontId="9" fillId="0" borderId="1" applyAlignment="1" pivotButton="0" quotePrefix="0" xfId="0">
      <alignment horizontal="center" vertical="center"/>
    </xf>
    <xf numFmtId="0" fontId="7" fillId="6" borderId="1" applyAlignment="1" pivotButton="0" quotePrefix="0" xfId="0">
      <alignment horizontal="center" vertical="center"/>
    </xf>
    <xf numFmtId="0" fontId="10" fillId="0" borderId="1" applyAlignment="1" pivotButton="0" quotePrefix="0" xfId="0">
      <alignment horizontal="center" vertical="center"/>
    </xf>
    <xf numFmtId="0" fontId="7" fillId="7" borderId="1" applyAlignment="1" pivotButton="0" quotePrefix="0" xfId="0">
      <alignment horizontal="center" vertical="center"/>
    </xf>
    <xf numFmtId="0" fontId="11" fillId="0" borderId="1" applyAlignment="1" pivotButton="0" quotePrefix="0" xfId="0">
      <alignment horizontal="center" vertical="center"/>
    </xf>
    <xf numFmtId="0" fontId="7" fillId="8" borderId="1" applyAlignment="1" pivotButton="0" quotePrefix="0" xfId="0">
      <alignment horizontal="center" vertical="center"/>
    </xf>
    <xf numFmtId="0" fontId="12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left" wrapText="1" indent="1"/>
    </xf>
    <xf numFmtId="0" fontId="13" fillId="4" borderId="0" applyAlignment="1" pivotButton="0" quotePrefix="0" xfId="0">
      <alignment horizontal="center" vertical="center"/>
    </xf>
    <xf numFmtId="0" fontId="14" fillId="0" borderId="0" applyAlignment="1" pivotButton="0" quotePrefix="0" xfId="0">
      <alignment horizontal="center"/>
    </xf>
    <xf numFmtId="0" fontId="15" fillId="2" borderId="0" applyAlignment="1" pivotButton="0" quotePrefix="0" xfId="0">
      <alignment horizontal="center" vertical="center"/>
    </xf>
    <xf numFmtId="0" fontId="1" fillId="0" borderId="1" applyAlignment="1" pivotButton="0" quotePrefix="0" xfId="0">
      <alignment horizontal="left" vertical="center" wrapText="1"/>
    </xf>
    <xf numFmtId="0" fontId="5" fillId="9" borderId="1" applyAlignment="1" pivotButton="0" quotePrefix="0" xfId="0">
      <alignment horizontal="left" vertical="center" wrapText="1"/>
    </xf>
    <xf numFmtId="0" fontId="5" fillId="9" borderId="1" applyAlignment="1" pivotButton="0" quotePrefix="0" xfId="0">
      <alignment horizontal="left" vertical="top" wrapText="1"/>
    </xf>
    <xf numFmtId="0" fontId="16" fillId="0" borderId="0" applyAlignment="1" pivotButton="0" quotePrefix="0" xfId="0">
      <alignment horizontal="center" vertical="center"/>
    </xf>
    <xf numFmtId="0" fontId="17" fillId="10" borderId="1" applyAlignment="1" pivotButton="0" quotePrefix="0" xfId="0">
      <alignment horizontal="center" vertical="center"/>
    </xf>
    <xf numFmtId="0" fontId="16" fillId="11" borderId="1" applyAlignment="1" pivotButton="0" quotePrefix="0" xfId="0">
      <alignment horizontal="left" vertical="center" wrapText="1"/>
    </xf>
    <xf numFmtId="0" fontId="16" fillId="11" borderId="1" applyAlignment="1" pivotButton="0" quotePrefix="0" xfId="0">
      <alignment horizontal="center" vertical="center"/>
    </xf>
    <xf numFmtId="0" fontId="6" fillId="11" borderId="1" applyAlignment="1" pivotButton="0" quotePrefix="0" xfId="0">
      <alignment horizontal="center" vertical="center"/>
    </xf>
    <xf numFmtId="0" fontId="6" fillId="10" borderId="1" applyAlignment="1" pivotButton="0" quotePrefix="0" xfId="0">
      <alignment horizontal="center" vertical="center"/>
    </xf>
    <xf numFmtId="0" fontId="18" fillId="11" borderId="1" applyAlignment="1" pivotButton="0" quotePrefix="0" xfId="0">
      <alignment horizontal="left" vertical="top" wrapText="1"/>
    </xf>
    <xf numFmtId="0" fontId="8" fillId="11" borderId="1" applyAlignment="1" pivotButton="0" quotePrefix="0" xfId="0">
      <alignment horizontal="center" vertical="center"/>
    </xf>
    <xf numFmtId="0" fontId="5" fillId="9" borderId="1" applyAlignment="1" pivotButton="0" quotePrefix="0" xfId="0">
      <alignment horizontal="center" vertical="center"/>
    </xf>
    <xf numFmtId="0" fontId="8" fillId="10" borderId="1" applyAlignment="1" pivotButton="0" quotePrefix="0" xfId="0">
      <alignment horizontal="center" vertical="center"/>
    </xf>
    <xf numFmtId="0" fontId="0" fillId="2" borderId="6" pivotButton="0" quotePrefix="0" xfId="0"/>
    <xf numFmtId="0" fontId="7" fillId="2" borderId="6" applyAlignment="1" pivotButton="0" quotePrefix="0" xfId="0">
      <alignment horizontal="right"/>
    </xf>
    <xf numFmtId="164" fontId="7" fillId="2" borderId="6" applyAlignment="1" pivotButton="0" quotePrefix="0" xfId="0">
      <alignment horizontal="center"/>
    </xf>
    <xf numFmtId="164" fontId="6" fillId="10" borderId="1" applyAlignment="1" pivotButton="0" quotePrefix="0" xfId="0">
      <alignment horizontal="center" vertical="center"/>
    </xf>
    <xf numFmtId="0" fontId="9" fillId="0" borderId="1" applyAlignment="1" pivotButton="0" quotePrefix="0" xfId="0">
      <alignment horizontal="center"/>
    </xf>
    <xf numFmtId="165" fontId="6" fillId="10" borderId="1" applyAlignment="1" pivotButton="0" quotePrefix="0" xfId="0">
      <alignment horizontal="center" vertical="center"/>
    </xf>
    <xf numFmtId="0" fontId="10" fillId="0" borderId="1" applyAlignment="1" pivotButton="0" quotePrefix="0" xfId="0">
      <alignment horizontal="center"/>
    </xf>
    <xf numFmtId="0" fontId="11" fillId="0" borderId="1" applyAlignment="1" pivotButton="0" quotePrefix="0" xfId="0">
      <alignment horizontal="center"/>
    </xf>
    <xf numFmtId="0" fontId="12" fillId="0" borderId="1" applyAlignment="1" pivotButton="0" quotePrefix="0" xfId="0">
      <alignment horizontal="center"/>
    </xf>
    <xf numFmtId="0" fontId="5" fillId="0" borderId="1" applyAlignment="1" pivotButton="0" quotePrefix="0" xfId="0">
      <alignment horizontal="left" vertical="center" wrapText="1"/>
    </xf>
    <xf numFmtId="0" fontId="8" fillId="9" borderId="1" applyAlignment="1" pivotButton="0" quotePrefix="0" xfId="0">
      <alignment horizontal="left" vertical="center" wrapText="1"/>
    </xf>
    <xf numFmtId="1" fontId="6" fillId="10" borderId="1" applyAlignment="1" pivotButton="0" quotePrefix="0" xfId="0">
      <alignment horizontal="center" vertical="center"/>
    </xf>
    <xf numFmtId="0" fontId="6" fillId="0" borderId="0" applyAlignment="1" pivotButton="0" quotePrefix="0" xfId="0">
      <alignment horizontal="right" vertical="center"/>
    </xf>
    <xf numFmtId="0" fontId="19" fillId="4" borderId="1" applyAlignment="1" pivotButton="0" quotePrefix="0" xfId="0">
      <alignment horizontal="center" vertical="center"/>
    </xf>
    <xf numFmtId="0" fontId="1" fillId="0" borderId="0" applyAlignment="1" pivotButton="0" quotePrefix="0" xfId="0">
      <alignment horizontal="right"/>
    </xf>
    <xf numFmtId="0" fontId="16" fillId="0" borderId="0" applyAlignment="1" pivotButton="0" quotePrefix="0" xfId="0">
      <alignment horizontal="left" vertical="center"/>
    </xf>
    <xf numFmtId="0" fontId="20" fillId="2" borderId="1" applyAlignment="1" pivotButton="0" quotePrefix="0" xfId="0">
      <alignment horizontal="right" vertical="center" indent="1"/>
    </xf>
    <xf numFmtId="0" fontId="20" fillId="2" borderId="1" applyAlignment="1" pivotButton="0" quotePrefix="0" xfId="0">
      <alignment horizontal="center" vertical="center"/>
    </xf>
    <xf numFmtId="165" fontId="20" fillId="2" borderId="1" applyAlignment="1" pivotButton="0" quotePrefix="0" xfId="0">
      <alignment horizontal="center" vertical="center"/>
    </xf>
    <xf numFmtId="0" fontId="4" fillId="0" borderId="0" applyAlignment="1" pivotButton="0" quotePrefix="0" xfId="0">
      <alignment horizontal="right" vertical="center"/>
    </xf>
    <xf numFmtId="0" fontId="21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top" wrapText="1" indent="1"/>
    </xf>
    <xf numFmtId="0" fontId="22" fillId="0" borderId="0" applyAlignment="1" pivotButton="0" quotePrefix="0" xfId="0">
      <alignment horizontal="center" vertical="center"/>
    </xf>
    <xf numFmtId="0" fontId="19" fillId="0" borderId="1" applyAlignment="1" pivotButton="0" quotePrefix="0" xfId="0">
      <alignment horizontal="left" vertical="top" wrapText="1" indent="1"/>
    </xf>
    <xf numFmtId="0" fontId="23" fillId="0" borderId="1" applyAlignment="1" pivotButton="0" quotePrefix="0" xfId="0">
      <alignment horizontal="center" vertical="center"/>
    </xf>
    <xf numFmtId="0" fontId="24" fillId="0" borderId="1" applyAlignment="1" pivotButton="0" quotePrefix="0" xfId="0">
      <alignment horizontal="left" vertical="top" wrapText="1" indent="1"/>
    </xf>
    <xf numFmtId="0" fontId="25" fillId="2" borderId="1" applyAlignment="1" pivotButton="0" quotePrefix="0" xfId="0">
      <alignment horizontal="center" vertical="center"/>
    </xf>
    <xf numFmtId="0" fontId="26" fillId="2" borderId="1" applyAlignment="1" pivotButton="0" quotePrefix="0" xfId="0">
      <alignment horizontal="center" vertical="center"/>
    </xf>
  </cellXfs>
  <cellStyles count="1">
    <cellStyle name="Normal" xfId="0" builtinId="0" hidden="0"/>
  </cellStyles>
  <dxfs count="4">
    <dxf>
      <font>
        <name val="Arial"/>
        <b val="1"/>
        <color rgb="00FFFFFF"/>
        <sz val="10"/>
      </font>
      <fill>
        <patternFill patternType="solid">
          <fgColor rgb="001E7E34"/>
          <bgColor rgb="001E7E34"/>
        </patternFill>
      </fill>
    </dxf>
    <dxf>
      <font>
        <name val="Arial"/>
        <b val="1"/>
        <color rgb="00FFFFFF"/>
        <sz val="10"/>
      </font>
      <fill>
        <patternFill patternType="solid">
          <fgColor rgb="0000B8D4"/>
          <bgColor rgb="0000B8D4"/>
        </patternFill>
      </fill>
    </dxf>
    <dxf>
      <font>
        <name val="Arial"/>
        <b val="1"/>
        <color rgb="00FFFFFF"/>
        <sz val="10"/>
      </font>
      <fill>
        <patternFill patternType="solid">
          <fgColor rgb="00E67E22"/>
          <bgColor rgb="00E67E22"/>
        </patternFill>
      </fill>
    </dxf>
    <dxf>
      <font>
        <name val="Arial"/>
        <b val="1"/>
        <color rgb="00FFFFFF"/>
        <sz val="10"/>
      </font>
      <fill>
        <patternFill patternType="solid">
          <fgColor rgb="00C0392B"/>
          <bgColor rgb="00C0392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 évalués</t>
        </is>
      </c>
      <c r="B1" s="1" t="inlineStr">
        <is>
          <t>Formats d'évaluation</t>
        </is>
      </c>
    </row>
    <row r="2">
      <c r="A2" t="inlineStr">
        <is>
          <t>F1-C1 — Pricing dynamique multi-marchés</t>
        </is>
      </c>
      <c r="B2" t="inlineStr">
        <is>
          <t>Analyse écrite individuelle</t>
        </is>
      </c>
    </row>
    <row r="3">
      <c r="A3" t="inlineStr">
        <is>
          <t>F1-C2 — Marketing génératif</t>
        </is>
      </c>
      <c r="B3" t="inlineStr">
        <is>
          <t>Analyse écrite en équipe</t>
        </is>
      </c>
    </row>
    <row r="4">
      <c r="A4" t="inlineStr">
        <is>
          <t>F1-C3 — Supply chain géo-sensible</t>
        </is>
      </c>
      <c r="B4" t="inlineStr">
        <is>
          <t>Jeu de rôle ACF-15</t>
        </is>
      </c>
    </row>
    <row r="5">
      <c r="A5" t="inlineStr">
        <is>
          <t>F2-C1 — Multi-agent monitoring cloud</t>
        </is>
      </c>
      <c r="B5" t="inlineStr">
        <is>
          <t>Examen sur table</t>
        </is>
      </c>
    </row>
    <row r="6">
      <c r="A6" t="inlineStr">
        <is>
          <t>F2-C2 — SOC autonome bancaire</t>
        </is>
      </c>
      <c r="B6" t="inlineStr">
        <is>
          <t>Soutenance orale</t>
        </is>
      </c>
    </row>
    <row r="7">
      <c r="A7" t="inlineStr">
        <is>
          <t>F2-C3 — CI/CD avec rollback prod</t>
        </is>
      </c>
      <c r="B7" t="inlineStr">
        <is>
          <t>Atelier mixte</t>
        </is>
      </c>
    </row>
    <row r="8">
      <c r="A8" t="inlineStr">
        <is>
          <t>F3-C1 — Agent au comité de direction</t>
        </is>
      </c>
    </row>
    <row r="9">
      <c r="A9" t="inlineStr">
        <is>
          <t>F3-C2 — AI Act recrutement</t>
        </is>
      </c>
    </row>
    <row r="10">
      <c r="A10" t="inlineStr">
        <is>
          <t>F3-C3 — Make / Buy / Partner</t>
        </is>
      </c>
    </row>
    <row r="11">
      <c r="A11" t="inlineStr">
        <is>
          <t>F4-C1 — Responsabilité dirigeant</t>
        </is>
      </c>
    </row>
    <row r="12">
      <c r="A12" t="inlineStr">
        <is>
          <t>F4-C2 — Cycle stratégique groupe coté</t>
        </is>
      </c>
    </row>
    <row r="13">
      <c r="A13" t="inlineStr">
        <is>
          <t>F4-C3 — M&amp;A scale-up agentique</t>
        </is>
      </c>
    </row>
    <row r="14">
      <c r="A14" t="inlineStr">
        <is>
          <t>F5-C1 — Reward hacking en production</t>
        </is>
      </c>
    </row>
    <row r="15">
      <c r="A15" t="inlineStr">
        <is>
          <t>F5-C2 — Evals &amp; red teaming</t>
        </is>
      </c>
    </row>
    <row r="16">
      <c r="A16" t="inlineStr">
        <is>
          <t>F5-C3 — Multi-agent drug discovery</t>
        </is>
      </c>
    </row>
    <row r="17">
      <c r="A17" t="inlineStr">
        <is>
          <t>ACF-15 — Simulation de Gouvernance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9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14" customWidth="1" min="2" max="2"/>
    <col width="14" customWidth="1" min="3" max="3"/>
    <col width="18" customWidth="1" min="4" max="4"/>
    <col width="18" customWidth="1" min="5" max="5"/>
    <col width="18" customWidth="1" min="6" max="6"/>
    <col width="18" customWidth="1" min="7" max="7"/>
  </cols>
  <sheetData>
    <row r="1" ht="30" customHeight="1">
      <c r="A1" s="2" t="inlineStr">
        <is>
          <t>ACF® — Grille de Correction Enseignant</t>
        </is>
      </c>
    </row>
    <row r="2" ht="30" customHeight="1"/>
    <row r="3" ht="30" customHeight="1"/>
    <row r="4" ht="22" customHeight="1">
      <c r="A4" s="3" t="inlineStr">
        <is>
          <t>Outil compagnon des cas pédagogiques · Version 1.0 · mai 2026</t>
        </is>
      </c>
    </row>
    <row r="6" ht="22" customHeight="1">
      <c r="A6" s="4" t="inlineStr">
        <is>
          <t>1. À quoi sert ce fichier</t>
        </is>
      </c>
    </row>
    <row r="7">
      <c r="A7" s="5" t="inlineStr">
        <is>
          <t>Cet outil permet à un enseignant de corriger un cas pédagogique ACF (parmi les 15 cas F1-C1 à F5-C3,</t>
        </is>
      </c>
    </row>
    <row r="8">
      <c r="A8" s="5" t="inlineStr">
        <is>
          <t>ou la simulation ACF-15) en appliquant la grille unifiée des 100 points. Pour chaque étudiant ou équipe,</t>
        </is>
      </c>
    </row>
    <row r="9">
      <c r="A9" s="5" t="inlineStr">
        <is>
          <t>saisissez les notes par critère — les totaux, niveaux et statistiques de promo se calculent automatiquement.</t>
        </is>
      </c>
    </row>
    <row r="10">
      <c r="A10" s="5" t="inlineStr"/>
    </row>
    <row r="11">
      <c r="A11" s="5" t="inlineStr">
        <is>
          <t>Compatible Excel (Microsoft 365, Excel 2019+) et Google Sheets (importer le fichier dans Drive → Ouvrir avec Google Sheets).</t>
        </is>
      </c>
    </row>
    <row r="13" ht="22" customHeight="1">
      <c r="A13" s="4" t="inlineStr">
        <is>
          <t>2. Onglets du fichier</t>
        </is>
      </c>
    </row>
    <row r="14">
      <c r="A14" s="6" t="inlineStr">
        <is>
          <t>1. Mode d'emploi</t>
        </is>
      </c>
      <c r="B14" s="7" t="inlineStr">
        <is>
          <t>Cette page — guide d'utilisation</t>
        </is>
      </c>
    </row>
    <row r="15">
      <c r="A15" s="6" t="inlineStr">
        <is>
          <t>2. Configuration</t>
        </is>
      </c>
      <c r="B15" s="7" t="inlineStr">
        <is>
          <t>Identification du cas, de la promotion, de l'enseignant</t>
        </is>
      </c>
    </row>
    <row r="16">
      <c r="A16" s="6" t="inlineStr">
        <is>
          <t>3. Grille de correction</t>
        </is>
      </c>
      <c r="B16" s="7" t="inlineStr">
        <is>
          <t>Saisie des notes étudiant par étudiant (jusqu'à 30)</t>
        </is>
      </c>
    </row>
    <row r="17">
      <c r="A17" s="6" t="inlineStr">
        <is>
          <t>4. Synthèse promo</t>
        </is>
      </c>
      <c r="B17" s="7" t="inlineStr">
        <is>
          <t>Statistiques agrégées : moyenne, distribution, forces / faiblesses transverses</t>
        </is>
      </c>
    </row>
    <row r="18">
      <c r="A18" s="6" t="inlineStr">
        <is>
          <t>5. Bulletin individuel</t>
        </is>
      </c>
      <c r="B18" s="7" t="inlineStr">
        <is>
          <t>Vue print-friendly d'un étudiant — sélection par menu déroulant</t>
        </is>
      </c>
    </row>
    <row r="19">
      <c r="A19" s="6" t="inlineStr">
        <is>
          <t>6. Référence — Grille 100 pts</t>
        </is>
      </c>
      <c r="B19" s="7" t="inlineStr">
        <is>
          <t>Détail de chaque critère évalué (pour relecture en cours de correction)</t>
        </is>
      </c>
    </row>
    <row r="21" ht="22" customHeight="1">
      <c r="A21" s="4" t="inlineStr">
        <is>
          <t>3. Conventions de notation</t>
        </is>
      </c>
    </row>
    <row r="22">
      <c r="A22" s="8" t="inlineStr">
        <is>
          <t>Critère</t>
        </is>
      </c>
      <c r="C22" s="8" t="inlineStr">
        <is>
          <t>Pondération</t>
        </is>
      </c>
      <c r="D22" s="8" t="inlineStr">
        <is>
          <t>Ce qu'on évalue</t>
        </is>
      </c>
      <c r="E22" s="9" t="n"/>
      <c r="F22" s="9" t="n"/>
      <c r="G22" s="10" t="n"/>
    </row>
    <row r="23" ht="30" customHeight="1">
      <c r="A23" s="11" t="inlineStr">
        <is>
          <t>Compréhension du contexte</t>
        </is>
      </c>
      <c r="B23" s="12" t="n">
        <v>15</v>
      </c>
      <c r="D23" s="13" t="inlineStr">
        <is>
          <t>Identification correcte des acteurs, enjeux, contraintes, asymétries d'information</t>
        </is>
      </c>
    </row>
    <row r="24" ht="30" customHeight="1">
      <c r="A24" s="11" t="inlineStr">
        <is>
          <t>Cartographie décisionnelle</t>
        </is>
      </c>
      <c r="B24" s="12" t="n">
        <v>15</v>
      </c>
      <c r="D24" s="13" t="inlineStr">
        <is>
          <t>Usage rigoureux d'ACF-01 + ACF-02 : décisions identifiées, criticité justifiée</t>
        </is>
      </c>
    </row>
    <row r="25" ht="30" customHeight="1">
      <c r="A25" s="11" t="inlineStr">
        <is>
          <t>Pertinence du niveau d'autonomie</t>
        </is>
      </c>
      <c r="B25" s="12" t="n">
        <v>20</v>
      </c>
      <c r="D25" s="13" t="inlineStr">
        <is>
          <t>Justification du niveau retenu (suggestif / co-décision / autonome supervisé / autonome) avec garde-fous proportionnés</t>
        </is>
      </c>
    </row>
    <row r="26" ht="30" customHeight="1">
      <c r="A26" s="11" t="inlineStr">
        <is>
          <t>Garde-fous &amp; atténuations</t>
        </is>
      </c>
      <c r="B26" s="12" t="n">
        <v>15</v>
      </c>
      <c r="D26" s="13" t="inlineStr">
        <is>
          <t>Spécification ACF-06 (Kill Switch), ACF-11 (risques), traçabilité ACF-08</t>
        </is>
      </c>
    </row>
    <row r="27" ht="30" customHeight="1">
      <c r="A27" s="11" t="inlineStr">
        <is>
          <t>Anticipation des dérives</t>
        </is>
      </c>
      <c r="B27" s="12" t="n">
        <v>15</v>
      </c>
      <c r="D27" s="13" t="inlineStr">
        <is>
          <t>Identification de modes de défaillance non triviaux (Goodhart, scheming, reward hacking, biais d'éviction…)</t>
        </is>
      </c>
    </row>
    <row r="28" ht="30" customHeight="1">
      <c r="A28" s="11" t="inlineStr">
        <is>
          <t>Présentation &amp; restitution</t>
        </is>
      </c>
      <c r="B28" s="12" t="n">
        <v>10</v>
      </c>
      <c r="D28" s="13" t="inlineStr">
        <is>
          <t>Clarté, hiérarchisation, capacité à défendre les arbitrages</t>
        </is>
      </c>
    </row>
    <row r="29" ht="30" customHeight="1">
      <c r="A29" s="11" t="inlineStr">
        <is>
          <t>Bonus audace</t>
        </is>
      </c>
      <c r="B29" s="12" t="n">
        <v>10</v>
      </c>
      <c r="D29" s="13" t="inlineStr">
        <is>
          <t>Une recommandation contre-intuitive solidement étayée vaut plus que 10 recommandations conformes</t>
        </is>
      </c>
    </row>
    <row r="30" ht="30" customHeight="1">
      <c r="A30" s="14" t="inlineStr">
        <is>
          <t>TOTAL</t>
        </is>
      </c>
      <c r="B30" s="12" t="n">
        <v>100</v>
      </c>
      <c r="D30" s="13" t="inlineStr"/>
    </row>
    <row r="32" ht="22" customHeight="1">
      <c r="A32" s="4" t="inlineStr">
        <is>
          <t>4. Seuils &amp; interprétation</t>
        </is>
      </c>
    </row>
    <row r="33">
      <c r="A33" s="15" t="inlineStr">
        <is>
          <t>≥ 85</t>
        </is>
      </c>
      <c r="B33" s="16" t="inlineStr">
        <is>
          <t>Excellent</t>
        </is>
      </c>
      <c r="D33" s="13" t="inlineStr">
        <is>
          <t>Excellence — argumentation rigoureuse, arbitrages défendables, lucidité contre-intuitive valorisée</t>
        </is>
      </c>
    </row>
    <row r="34">
      <c r="A34" s="17" t="inlineStr">
        <is>
          <t>70 – 84</t>
        </is>
      </c>
      <c r="B34" s="18" t="inlineStr">
        <is>
          <t>Solide</t>
        </is>
      </c>
      <c r="D34" s="13" t="inlineStr">
        <is>
          <t>Niveau pleinement satisfaisant — méthode appliquée, arbitrages tenus, garde-fous proportionnés</t>
        </is>
      </c>
    </row>
    <row r="35">
      <c r="A35" s="19" t="inlineStr">
        <is>
          <t>55 – 69</t>
        </is>
      </c>
      <c r="B35" s="20" t="inlineStr">
        <is>
          <t>Acceptable</t>
        </is>
      </c>
      <c r="D35" s="13" t="inlineStr">
        <is>
          <t>Niveau acceptable — quelques angles morts, méthode incomplète, arbitrages perfectibles</t>
        </is>
      </c>
    </row>
    <row r="36">
      <c r="A36" s="21" t="inlineStr">
        <is>
          <t>&lt; 55</t>
        </is>
      </c>
      <c r="B36" s="22" t="inlineStr">
        <is>
          <t>À reprendre</t>
        </is>
      </c>
      <c r="D36" s="13" t="inlineStr">
        <is>
          <t>Refaire — soit méthode mal comprise, soit arbitrage non défendable, soit absence de cartographie</t>
        </is>
      </c>
    </row>
    <row r="38" ht="22" customHeight="1">
      <c r="A38" s="4" t="inlineStr">
        <is>
          <t>5. Workflow d'utilisation</t>
        </is>
      </c>
    </row>
    <row r="39">
      <c r="A39" s="23" t="inlineStr">
        <is>
          <t>1. Dupliquez ce fichier pour chaque cas évalué (un fichier = un cas + une promotion).</t>
        </is>
      </c>
    </row>
    <row r="40">
      <c r="A40" s="23" t="inlineStr">
        <is>
          <t>2. Remplissez l'onglet [Configuration] — cas évalué, date, promotion, enseignant, format.</t>
        </is>
      </c>
    </row>
    <row r="41">
      <c r="A41" s="23" t="inlineStr">
        <is>
          <t>3. La ligne 1 de [Grille de correction] est pré-remplie en jaune pâle à titre d'exemple — supprimez son contenu pour démarrer (ou remplacez par votre premier étudiant).</t>
        </is>
      </c>
    </row>
    <row r="42">
      <c r="A42" s="23" t="inlineStr">
        <is>
          <t>4. Saisissez les notes étudiant par étudiant dans l'onglet [Grille de correction].</t>
        </is>
      </c>
    </row>
    <row r="43">
      <c r="A43" s="23" t="inlineStr">
        <is>
          <t>5. Consultez l'onglet [Synthèse promo] pour identifier les forces et faiblesses transverses.</t>
        </is>
      </c>
    </row>
    <row r="44">
      <c r="A44" s="23" t="inlineStr">
        <is>
          <t>6. Pour un retour individuel à l'étudiant, sélectionnez son nom dans [Bulletin individuel] puis imprimez.</t>
        </is>
      </c>
    </row>
    <row r="45">
      <c r="A45" s="23" t="inlineStr">
        <is>
          <t>7. Une copie de tous les fichiers de correction par promotion est recommandée pour archive (Drive ou OneDrive).</t>
        </is>
      </c>
    </row>
    <row r="47">
      <c r="A47" s="24" t="inlineStr">
        <is>
          <t>« On ne gouverne correctement que ce que l'on rend visible. » — ACF ®</t>
        </is>
      </c>
    </row>
    <row r="48"/>
    <row r="49">
      <c r="A49" s="25" t="inlineStr">
        <is>
          <t>acfstandard.com — Agentic Commerce Framework — Vincent Dorange — V1.0 mai 2026</t>
        </is>
      </c>
    </row>
  </sheetData>
  <mergeCells count="52">
    <mergeCell ref="A32:G32"/>
    <mergeCell ref="B25:C25"/>
    <mergeCell ref="A8:G8"/>
    <mergeCell ref="B14:G14"/>
    <mergeCell ref="D25:G25"/>
    <mergeCell ref="B17:G17"/>
    <mergeCell ref="A4:G4"/>
    <mergeCell ref="D24:G24"/>
    <mergeCell ref="D30:G30"/>
    <mergeCell ref="A38:G38"/>
    <mergeCell ref="D33:G33"/>
    <mergeCell ref="D29:G29"/>
    <mergeCell ref="B27:C27"/>
    <mergeCell ref="A43:G43"/>
    <mergeCell ref="A10:G10"/>
    <mergeCell ref="A13:G13"/>
    <mergeCell ref="B19:G19"/>
    <mergeCell ref="D23:G23"/>
    <mergeCell ref="A44:G44"/>
    <mergeCell ref="D26:G26"/>
    <mergeCell ref="A40:G40"/>
    <mergeCell ref="A9:G9"/>
    <mergeCell ref="D35:G35"/>
    <mergeCell ref="A39:G39"/>
    <mergeCell ref="B23:C23"/>
    <mergeCell ref="D34:G34"/>
    <mergeCell ref="A11:G11"/>
    <mergeCell ref="B15:G15"/>
    <mergeCell ref="A49:G49"/>
    <mergeCell ref="A45:G45"/>
    <mergeCell ref="D22:G22"/>
    <mergeCell ref="A1:G3"/>
    <mergeCell ref="B29:C29"/>
    <mergeCell ref="D36:G36"/>
    <mergeCell ref="A6:G6"/>
    <mergeCell ref="B34:C34"/>
    <mergeCell ref="B28:C28"/>
    <mergeCell ref="A47:G48"/>
    <mergeCell ref="A7:G7"/>
    <mergeCell ref="D27:G27"/>
    <mergeCell ref="A41:G41"/>
    <mergeCell ref="B16:G16"/>
    <mergeCell ref="B24:C24"/>
    <mergeCell ref="B30:C30"/>
    <mergeCell ref="B33:C33"/>
    <mergeCell ref="A21:G21"/>
    <mergeCell ref="B36:C36"/>
    <mergeCell ref="B18:G18"/>
    <mergeCell ref="B26:C26"/>
    <mergeCell ref="B35:C35"/>
    <mergeCell ref="D28:G28"/>
    <mergeCell ref="A42:G4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4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25" customWidth="1" min="2" max="2"/>
    <col width="25" customWidth="1" min="3" max="3"/>
    <col width="25" customWidth="1" min="4" max="4"/>
  </cols>
  <sheetData>
    <row r="1" ht="26" customHeight="1">
      <c r="A1" s="26" t="inlineStr">
        <is>
          <t>Configuration de la session</t>
        </is>
      </c>
    </row>
    <row r="2" ht="26" customHeight="1"/>
    <row r="4" ht="26" customHeight="1">
      <c r="A4" s="27" t="inlineStr">
        <is>
          <t>Cas évalué</t>
        </is>
      </c>
      <c r="B4" s="28" t="inlineStr">
        <is>
          <t>F1-C1 — Pricing dynamique multi-marchés</t>
        </is>
      </c>
    </row>
    <row r="5" ht="26" customHeight="1">
      <c r="A5" s="27" t="inlineStr">
        <is>
          <t>Date d'évaluation</t>
        </is>
      </c>
      <c r="B5" s="28" t="inlineStr"/>
    </row>
    <row r="6" ht="26" customHeight="1">
      <c r="A6" s="27" t="inlineStr">
        <is>
          <t>Promotion / cohorte</t>
        </is>
      </c>
      <c r="B6" s="28" t="inlineStr"/>
    </row>
    <row r="7" ht="26" customHeight="1">
      <c r="A7" s="27" t="inlineStr">
        <is>
          <t>Établissement / programme</t>
        </is>
      </c>
      <c r="B7" s="28" t="inlineStr"/>
    </row>
    <row r="8" ht="26" customHeight="1">
      <c r="A8" s="27" t="inlineStr">
        <is>
          <t>Enseignant(e)</t>
        </is>
      </c>
      <c r="B8" s="28" t="inlineStr"/>
    </row>
    <row r="9" ht="26" customHeight="1">
      <c r="A9" s="27" t="inlineStr">
        <is>
          <t>Format de l'évaluation</t>
        </is>
      </c>
      <c r="B9" s="28" t="inlineStr">
        <is>
          <t>Analyse écrite individuelle</t>
        </is>
      </c>
    </row>
    <row r="10" ht="26" customHeight="1">
      <c r="A10" s="27" t="inlineStr">
        <is>
          <t>Nombre d'étudiants évalués</t>
        </is>
      </c>
      <c r="B10" s="28" t="inlineStr"/>
    </row>
    <row r="11" ht="26" customHeight="1">
      <c r="A11" s="27" t="inlineStr">
        <is>
          <t>Date d'export du fichier</t>
        </is>
      </c>
      <c r="B11" s="28" t="inlineStr"/>
    </row>
    <row r="14" ht="22" customHeight="1">
      <c r="A14" s="4" t="inlineStr">
        <is>
          <t>Notes &amp; contexte de la session</t>
        </is>
      </c>
    </row>
    <row r="15" ht="200" customHeight="1">
      <c r="A15" s="29" t="inlineStr"/>
    </row>
    <row r="16"/>
    <row r="17"/>
    <row r="18"/>
    <row r="19"/>
    <row r="20"/>
    <row r="21"/>
    <row r="22"/>
    <row r="23"/>
    <row r="24"/>
  </sheetData>
  <mergeCells count="11">
    <mergeCell ref="B10:D10"/>
    <mergeCell ref="B11:D11"/>
    <mergeCell ref="A1:D2"/>
    <mergeCell ref="B5:D5"/>
    <mergeCell ref="B8:D8"/>
    <mergeCell ref="A15:D24"/>
    <mergeCell ref="B4:D4"/>
    <mergeCell ref="B9:D9"/>
    <mergeCell ref="B7:D7"/>
    <mergeCell ref="B6:D6"/>
    <mergeCell ref="A14:D14"/>
  </mergeCells>
  <dataValidations count="2">
    <dataValidation sqref="B4" showDropDown="0" showInputMessage="0" showErrorMessage="0" allowBlank="1" type="list">
      <formula1>=_Listes!$A$2:$A$17</formula1>
    </dataValidation>
    <dataValidation sqref="B9" showDropDown="0" showInputMessage="0" showErrorMessage="0" allowBlank="1" type="list">
      <formula1>=_Listes!$B$2:$B$7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36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8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0" customWidth="1" min="9" max="9"/>
    <col width="11" customWidth="1" min="10" max="10"/>
    <col width="14" customWidth="1" min="11" max="11"/>
    <col width="40" customWidth="1" min="12" max="12"/>
    <col width="14" customWidth="1" min="13" max="13"/>
    <col width="12" customWidth="1" min="14" max="14"/>
  </cols>
  <sheetData>
    <row r="1" ht="26" customHeight="1">
      <c r="A1" s="26" t="inlineStr">
        <is>
          <t>Grille de correction — saisie des notes</t>
        </is>
      </c>
    </row>
    <row r="2" ht="26" customHeight="1"/>
    <row r="3">
      <c r="A3" s="30">
        <f>IF(Configuration!B4="","Cas évalué : (à renseigner dans l'onglet Configuration)","Cas évalué : "&amp;Configuration!B4)</f>
        <v/>
      </c>
    </row>
    <row r="4" ht="50" customHeight="1">
      <c r="A4" s="8" t="inlineStr">
        <is>
          <t>#</t>
        </is>
      </c>
      <c r="B4" s="8" t="inlineStr">
        <is>
          <t>Nom de l'étudiant / équipe</t>
        </is>
      </c>
      <c r="C4" s="8" t="inlineStr">
        <is>
          <t>Compréhension
contexte
(/15)</t>
        </is>
      </c>
      <c r="D4" s="8" t="inlineStr">
        <is>
          <t>Cartographie
décisionnelle
(/15)</t>
        </is>
      </c>
      <c r="E4" s="8" t="inlineStr">
        <is>
          <t>Niveau
d'autonomie
(/20)</t>
        </is>
      </c>
      <c r="F4" s="8" t="inlineStr">
        <is>
          <t>Garde-fous &amp;
atténuations
(/15)</t>
        </is>
      </c>
      <c r="G4" s="8" t="inlineStr">
        <is>
          <t>Anticipation
des dérives
(/15)</t>
        </is>
      </c>
      <c r="H4" s="8" t="inlineStr">
        <is>
          <t>Présentation
&amp; restitution
(/10)</t>
        </is>
      </c>
      <c r="I4" s="8" t="inlineStr">
        <is>
          <t>Bonus
audace
(/10)</t>
        </is>
      </c>
      <c r="J4" s="8" t="inlineStr">
        <is>
          <t>TOTAL
/100</t>
        </is>
      </c>
      <c r="K4" s="8" t="inlineStr">
        <is>
          <t>Niveau</t>
        </is>
      </c>
      <c r="L4" s="8" t="inlineStr">
        <is>
          <t>Commentaire enseignant</t>
        </is>
      </c>
      <c r="M4" s="8" t="inlineStr">
        <is>
          <t>Équipe</t>
        </is>
      </c>
      <c r="N4" s="8" t="inlineStr">
        <is>
          <t>Statut</t>
        </is>
      </c>
    </row>
    <row r="5" ht="75" customHeight="1">
      <c r="A5" s="31" t="n">
        <v>1</v>
      </c>
      <c r="B5" s="32" t="inlineStr">
        <is>
          <t>(Exemple) Marie Dupont</t>
        </is>
      </c>
      <c r="C5" s="33" t="n">
        <v>13</v>
      </c>
      <c r="D5" s="33" t="n">
        <v>12</v>
      </c>
      <c r="E5" s="33" t="n">
        <v>17</v>
      </c>
      <c r="F5" s="33" t="n">
        <v>11</v>
      </c>
      <c r="G5" s="33" t="n">
        <v>14</v>
      </c>
      <c r="H5" s="33" t="n">
        <v>9</v>
      </c>
      <c r="I5" s="33" t="n">
        <v>8</v>
      </c>
      <c r="J5" s="34">
        <f>IF(SUM(C5:I5)=0,"",SUM(C5:I5))</f>
        <v/>
      </c>
      <c r="K5" s="35">
        <f>IF(J5="","",IF(J5&gt;=85,"Excellent",IF(J5&gt;=70,"Solide",IF(J5&gt;=55,"Acceptable","À reprendre"))))</f>
        <v/>
      </c>
      <c r="L5" s="36" t="inlineStr">
        <is>
          <t>Cas F1-C1 traité avec rigueur. Cartographie segmentée par produit, refus motivé de l'autonomie sur le premium soin visage (argument prix-qualité signal), Kill Switch tiered bien spécifié. Manque l'anticipation du price ratcheting cross-canal — à approfondir.</t>
        </is>
      </c>
      <c r="M5" s="33" t="inlineStr">
        <is>
          <t>(Équipe A)</t>
        </is>
      </c>
      <c r="N5" s="37">
        <f>IF(B5="","",IF(SUM(C5:I5)=0,"À noter","Noté"))</f>
        <v/>
      </c>
    </row>
    <row r="6">
      <c r="A6" s="31" t="n">
        <v>2</v>
      </c>
      <c r="B6" s="28" t="n"/>
      <c r="C6" s="38" t="n"/>
      <c r="D6" s="38" t="n"/>
      <c r="E6" s="38" t="n"/>
      <c r="F6" s="38" t="n"/>
      <c r="G6" s="38" t="n"/>
      <c r="H6" s="38" t="n"/>
      <c r="I6" s="38" t="n"/>
      <c r="J6" s="35">
        <f>IF(SUM(C6:I6)=0,"",SUM(C6:I6))</f>
        <v/>
      </c>
      <c r="K6" s="35">
        <f>IF(J6="","",IF(J6&gt;=85,"Excellent",IF(J6&gt;=70,"Solide",IF(J6&gt;=55,"Acceptable","À reprendre"))))</f>
        <v/>
      </c>
      <c r="L6" s="28" t="n"/>
      <c r="M6" s="28" t="n"/>
      <c r="N6" s="39">
        <f>IF(B6="","",IF(SUM(C6:I6)=0,"À noter","Noté"))</f>
        <v/>
      </c>
    </row>
    <row r="7">
      <c r="A7" s="31" t="n">
        <v>3</v>
      </c>
      <c r="B7" s="28" t="n"/>
      <c r="C7" s="38" t="n"/>
      <c r="D7" s="38" t="n"/>
      <c r="E7" s="38" t="n"/>
      <c r="F7" s="38" t="n"/>
      <c r="G7" s="38" t="n"/>
      <c r="H7" s="38" t="n"/>
      <c r="I7" s="38" t="n"/>
      <c r="J7" s="35">
        <f>IF(SUM(C7:I7)=0,"",SUM(C7:I7))</f>
        <v/>
      </c>
      <c r="K7" s="35">
        <f>IF(J7="","",IF(J7&gt;=85,"Excellent",IF(J7&gt;=70,"Solide",IF(J7&gt;=55,"Acceptable","À reprendre"))))</f>
        <v/>
      </c>
      <c r="L7" s="28" t="n"/>
      <c r="M7" s="28" t="n"/>
      <c r="N7" s="39">
        <f>IF(B7="","",IF(SUM(C7:I7)=0,"À noter","Noté"))</f>
        <v/>
      </c>
    </row>
    <row r="8">
      <c r="A8" s="31" t="n">
        <v>4</v>
      </c>
      <c r="B8" s="28" t="n"/>
      <c r="C8" s="38" t="n"/>
      <c r="D8" s="38" t="n"/>
      <c r="E8" s="38" t="n"/>
      <c r="F8" s="38" t="n"/>
      <c r="G8" s="38" t="n"/>
      <c r="H8" s="38" t="n"/>
      <c r="I8" s="38" t="n"/>
      <c r="J8" s="35">
        <f>IF(SUM(C8:I8)=0,"",SUM(C8:I8))</f>
        <v/>
      </c>
      <c r="K8" s="35">
        <f>IF(J8="","",IF(J8&gt;=85,"Excellent",IF(J8&gt;=70,"Solide",IF(J8&gt;=55,"Acceptable","À reprendre"))))</f>
        <v/>
      </c>
      <c r="L8" s="28" t="n"/>
      <c r="M8" s="28" t="n"/>
      <c r="N8" s="39">
        <f>IF(B8="","",IF(SUM(C8:I8)=0,"À noter","Noté"))</f>
        <v/>
      </c>
    </row>
    <row r="9">
      <c r="A9" s="31" t="n">
        <v>5</v>
      </c>
      <c r="B9" s="28" t="n"/>
      <c r="C9" s="38" t="n"/>
      <c r="D9" s="38" t="n"/>
      <c r="E9" s="38" t="n"/>
      <c r="F9" s="38" t="n"/>
      <c r="G9" s="38" t="n"/>
      <c r="H9" s="38" t="n"/>
      <c r="I9" s="38" t="n"/>
      <c r="J9" s="35">
        <f>IF(SUM(C9:I9)=0,"",SUM(C9:I9))</f>
        <v/>
      </c>
      <c r="K9" s="35">
        <f>IF(J9="","",IF(J9&gt;=85,"Excellent",IF(J9&gt;=70,"Solide",IF(J9&gt;=55,"Acceptable","À reprendre"))))</f>
        <v/>
      </c>
      <c r="L9" s="28" t="n"/>
      <c r="M9" s="28" t="n"/>
      <c r="N9" s="39">
        <f>IF(B9="","",IF(SUM(C9:I9)=0,"À noter","Noté"))</f>
        <v/>
      </c>
    </row>
    <row r="10">
      <c r="A10" s="31" t="n">
        <v>6</v>
      </c>
      <c r="B10" s="28" t="n"/>
      <c r="C10" s="38" t="n"/>
      <c r="D10" s="38" t="n"/>
      <c r="E10" s="38" t="n"/>
      <c r="F10" s="38" t="n"/>
      <c r="G10" s="38" t="n"/>
      <c r="H10" s="38" t="n"/>
      <c r="I10" s="38" t="n"/>
      <c r="J10" s="35">
        <f>IF(SUM(C10:I10)=0,"",SUM(C10:I10))</f>
        <v/>
      </c>
      <c r="K10" s="35">
        <f>IF(J10="","",IF(J10&gt;=85,"Excellent",IF(J10&gt;=70,"Solide",IF(J10&gt;=55,"Acceptable","À reprendre"))))</f>
        <v/>
      </c>
      <c r="L10" s="28" t="n"/>
      <c r="M10" s="28" t="n"/>
      <c r="N10" s="39">
        <f>IF(B10="","",IF(SUM(C10:I10)=0,"À noter","Noté"))</f>
        <v/>
      </c>
    </row>
    <row r="11">
      <c r="A11" s="31" t="n">
        <v>7</v>
      </c>
      <c r="B11" s="28" t="n"/>
      <c r="C11" s="38" t="n"/>
      <c r="D11" s="38" t="n"/>
      <c r="E11" s="38" t="n"/>
      <c r="F11" s="38" t="n"/>
      <c r="G11" s="38" t="n"/>
      <c r="H11" s="38" t="n"/>
      <c r="I11" s="38" t="n"/>
      <c r="J11" s="35">
        <f>IF(SUM(C11:I11)=0,"",SUM(C11:I11))</f>
        <v/>
      </c>
      <c r="K11" s="35">
        <f>IF(J11="","",IF(J11&gt;=85,"Excellent",IF(J11&gt;=70,"Solide",IF(J11&gt;=55,"Acceptable","À reprendre"))))</f>
        <v/>
      </c>
      <c r="L11" s="28" t="n"/>
      <c r="M11" s="28" t="n"/>
      <c r="N11" s="39">
        <f>IF(B11="","",IF(SUM(C11:I11)=0,"À noter","Noté"))</f>
        <v/>
      </c>
    </row>
    <row r="12">
      <c r="A12" s="31" t="n">
        <v>8</v>
      </c>
      <c r="B12" s="28" t="n"/>
      <c r="C12" s="38" t="n"/>
      <c r="D12" s="38" t="n"/>
      <c r="E12" s="38" t="n"/>
      <c r="F12" s="38" t="n"/>
      <c r="G12" s="38" t="n"/>
      <c r="H12" s="38" t="n"/>
      <c r="I12" s="38" t="n"/>
      <c r="J12" s="35">
        <f>IF(SUM(C12:I12)=0,"",SUM(C12:I12))</f>
        <v/>
      </c>
      <c r="K12" s="35">
        <f>IF(J12="","",IF(J12&gt;=85,"Excellent",IF(J12&gt;=70,"Solide",IF(J12&gt;=55,"Acceptable","À reprendre"))))</f>
        <v/>
      </c>
      <c r="L12" s="28" t="n"/>
      <c r="M12" s="28" t="n"/>
      <c r="N12" s="39">
        <f>IF(B12="","",IF(SUM(C12:I12)=0,"À noter","Noté"))</f>
        <v/>
      </c>
    </row>
    <row r="13">
      <c r="A13" s="31" t="n">
        <v>9</v>
      </c>
      <c r="B13" s="28" t="n"/>
      <c r="C13" s="38" t="n"/>
      <c r="D13" s="38" t="n"/>
      <c r="E13" s="38" t="n"/>
      <c r="F13" s="38" t="n"/>
      <c r="G13" s="38" t="n"/>
      <c r="H13" s="38" t="n"/>
      <c r="I13" s="38" t="n"/>
      <c r="J13" s="35">
        <f>IF(SUM(C13:I13)=0,"",SUM(C13:I13))</f>
        <v/>
      </c>
      <c r="K13" s="35">
        <f>IF(J13="","",IF(J13&gt;=85,"Excellent",IF(J13&gt;=70,"Solide",IF(J13&gt;=55,"Acceptable","À reprendre"))))</f>
        <v/>
      </c>
      <c r="L13" s="28" t="n"/>
      <c r="M13" s="28" t="n"/>
      <c r="N13" s="39">
        <f>IF(B13="","",IF(SUM(C13:I13)=0,"À noter","Noté"))</f>
        <v/>
      </c>
    </row>
    <row r="14">
      <c r="A14" s="31" t="n">
        <v>10</v>
      </c>
      <c r="B14" s="28" t="n"/>
      <c r="C14" s="38" t="n"/>
      <c r="D14" s="38" t="n"/>
      <c r="E14" s="38" t="n"/>
      <c r="F14" s="38" t="n"/>
      <c r="G14" s="38" t="n"/>
      <c r="H14" s="38" t="n"/>
      <c r="I14" s="38" t="n"/>
      <c r="J14" s="35">
        <f>IF(SUM(C14:I14)=0,"",SUM(C14:I14))</f>
        <v/>
      </c>
      <c r="K14" s="35">
        <f>IF(J14="","",IF(J14&gt;=85,"Excellent",IF(J14&gt;=70,"Solide",IF(J14&gt;=55,"Acceptable","À reprendre"))))</f>
        <v/>
      </c>
      <c r="L14" s="28" t="n"/>
      <c r="M14" s="28" t="n"/>
      <c r="N14" s="39">
        <f>IF(B14="","",IF(SUM(C14:I14)=0,"À noter","Noté"))</f>
        <v/>
      </c>
    </row>
    <row r="15">
      <c r="A15" s="31" t="n">
        <v>11</v>
      </c>
      <c r="B15" s="28" t="n"/>
      <c r="C15" s="38" t="n"/>
      <c r="D15" s="38" t="n"/>
      <c r="E15" s="38" t="n"/>
      <c r="F15" s="38" t="n"/>
      <c r="G15" s="38" t="n"/>
      <c r="H15" s="38" t="n"/>
      <c r="I15" s="38" t="n"/>
      <c r="J15" s="35">
        <f>IF(SUM(C15:I15)=0,"",SUM(C15:I15))</f>
        <v/>
      </c>
      <c r="K15" s="35">
        <f>IF(J15="","",IF(J15&gt;=85,"Excellent",IF(J15&gt;=70,"Solide",IF(J15&gt;=55,"Acceptable","À reprendre"))))</f>
        <v/>
      </c>
      <c r="L15" s="28" t="n"/>
      <c r="M15" s="28" t="n"/>
      <c r="N15" s="39">
        <f>IF(B15="","",IF(SUM(C15:I15)=0,"À noter","Noté"))</f>
        <v/>
      </c>
    </row>
    <row r="16">
      <c r="A16" s="31" t="n">
        <v>12</v>
      </c>
      <c r="B16" s="28" t="n"/>
      <c r="C16" s="38" t="n"/>
      <c r="D16" s="38" t="n"/>
      <c r="E16" s="38" t="n"/>
      <c r="F16" s="38" t="n"/>
      <c r="G16" s="38" t="n"/>
      <c r="H16" s="38" t="n"/>
      <c r="I16" s="38" t="n"/>
      <c r="J16" s="35">
        <f>IF(SUM(C16:I16)=0,"",SUM(C16:I16))</f>
        <v/>
      </c>
      <c r="K16" s="35">
        <f>IF(J16="","",IF(J16&gt;=85,"Excellent",IF(J16&gt;=70,"Solide",IF(J16&gt;=55,"Acceptable","À reprendre"))))</f>
        <v/>
      </c>
      <c r="L16" s="28" t="n"/>
      <c r="M16" s="28" t="n"/>
      <c r="N16" s="39">
        <f>IF(B16="","",IF(SUM(C16:I16)=0,"À noter","Noté"))</f>
        <v/>
      </c>
    </row>
    <row r="17">
      <c r="A17" s="31" t="n">
        <v>13</v>
      </c>
      <c r="B17" s="28" t="n"/>
      <c r="C17" s="38" t="n"/>
      <c r="D17" s="38" t="n"/>
      <c r="E17" s="38" t="n"/>
      <c r="F17" s="38" t="n"/>
      <c r="G17" s="38" t="n"/>
      <c r="H17" s="38" t="n"/>
      <c r="I17" s="38" t="n"/>
      <c r="J17" s="35">
        <f>IF(SUM(C17:I17)=0,"",SUM(C17:I17))</f>
        <v/>
      </c>
      <c r="K17" s="35">
        <f>IF(J17="","",IF(J17&gt;=85,"Excellent",IF(J17&gt;=70,"Solide",IF(J17&gt;=55,"Acceptable","À reprendre"))))</f>
        <v/>
      </c>
      <c r="L17" s="28" t="n"/>
      <c r="M17" s="28" t="n"/>
      <c r="N17" s="39">
        <f>IF(B17="","",IF(SUM(C17:I17)=0,"À noter","Noté"))</f>
        <v/>
      </c>
    </row>
    <row r="18">
      <c r="A18" s="31" t="n">
        <v>14</v>
      </c>
      <c r="B18" s="28" t="n"/>
      <c r="C18" s="38" t="n"/>
      <c r="D18" s="38" t="n"/>
      <c r="E18" s="38" t="n"/>
      <c r="F18" s="38" t="n"/>
      <c r="G18" s="38" t="n"/>
      <c r="H18" s="38" t="n"/>
      <c r="I18" s="38" t="n"/>
      <c r="J18" s="35">
        <f>IF(SUM(C18:I18)=0,"",SUM(C18:I18))</f>
        <v/>
      </c>
      <c r="K18" s="35">
        <f>IF(J18="","",IF(J18&gt;=85,"Excellent",IF(J18&gt;=70,"Solide",IF(J18&gt;=55,"Acceptable","À reprendre"))))</f>
        <v/>
      </c>
      <c r="L18" s="28" t="n"/>
      <c r="M18" s="28" t="n"/>
      <c r="N18" s="39">
        <f>IF(B18="","",IF(SUM(C18:I18)=0,"À noter","Noté"))</f>
        <v/>
      </c>
    </row>
    <row r="19">
      <c r="A19" s="31" t="n">
        <v>15</v>
      </c>
      <c r="B19" s="28" t="n"/>
      <c r="C19" s="38" t="n"/>
      <c r="D19" s="38" t="n"/>
      <c r="E19" s="38" t="n"/>
      <c r="F19" s="38" t="n"/>
      <c r="G19" s="38" t="n"/>
      <c r="H19" s="38" t="n"/>
      <c r="I19" s="38" t="n"/>
      <c r="J19" s="35">
        <f>IF(SUM(C19:I19)=0,"",SUM(C19:I19))</f>
        <v/>
      </c>
      <c r="K19" s="35">
        <f>IF(J19="","",IF(J19&gt;=85,"Excellent",IF(J19&gt;=70,"Solide",IF(J19&gt;=55,"Acceptable","À reprendre"))))</f>
        <v/>
      </c>
      <c r="L19" s="28" t="n"/>
      <c r="M19" s="28" t="n"/>
      <c r="N19" s="39">
        <f>IF(B19="","",IF(SUM(C19:I19)=0,"À noter","Noté"))</f>
        <v/>
      </c>
    </row>
    <row r="20">
      <c r="A20" s="31" t="n">
        <v>16</v>
      </c>
      <c r="B20" s="28" t="n"/>
      <c r="C20" s="38" t="n"/>
      <c r="D20" s="38" t="n"/>
      <c r="E20" s="38" t="n"/>
      <c r="F20" s="38" t="n"/>
      <c r="G20" s="38" t="n"/>
      <c r="H20" s="38" t="n"/>
      <c r="I20" s="38" t="n"/>
      <c r="J20" s="35">
        <f>IF(SUM(C20:I20)=0,"",SUM(C20:I20))</f>
        <v/>
      </c>
      <c r="K20" s="35">
        <f>IF(J20="","",IF(J20&gt;=85,"Excellent",IF(J20&gt;=70,"Solide",IF(J20&gt;=55,"Acceptable","À reprendre"))))</f>
        <v/>
      </c>
      <c r="L20" s="28" t="n"/>
      <c r="M20" s="28" t="n"/>
      <c r="N20" s="39">
        <f>IF(B20="","",IF(SUM(C20:I20)=0,"À noter","Noté"))</f>
        <v/>
      </c>
    </row>
    <row r="21">
      <c r="A21" s="31" t="n">
        <v>17</v>
      </c>
      <c r="B21" s="28" t="n"/>
      <c r="C21" s="38" t="n"/>
      <c r="D21" s="38" t="n"/>
      <c r="E21" s="38" t="n"/>
      <c r="F21" s="38" t="n"/>
      <c r="G21" s="38" t="n"/>
      <c r="H21" s="38" t="n"/>
      <c r="I21" s="38" t="n"/>
      <c r="J21" s="35">
        <f>IF(SUM(C21:I21)=0,"",SUM(C21:I21))</f>
        <v/>
      </c>
      <c r="K21" s="35">
        <f>IF(J21="","",IF(J21&gt;=85,"Excellent",IF(J21&gt;=70,"Solide",IF(J21&gt;=55,"Acceptable","À reprendre"))))</f>
        <v/>
      </c>
      <c r="L21" s="28" t="n"/>
      <c r="M21" s="28" t="n"/>
      <c r="N21" s="39">
        <f>IF(B21="","",IF(SUM(C21:I21)=0,"À noter","Noté"))</f>
        <v/>
      </c>
    </row>
    <row r="22">
      <c r="A22" s="31" t="n">
        <v>18</v>
      </c>
      <c r="B22" s="28" t="n"/>
      <c r="C22" s="38" t="n"/>
      <c r="D22" s="38" t="n"/>
      <c r="E22" s="38" t="n"/>
      <c r="F22" s="38" t="n"/>
      <c r="G22" s="38" t="n"/>
      <c r="H22" s="38" t="n"/>
      <c r="I22" s="38" t="n"/>
      <c r="J22" s="35">
        <f>IF(SUM(C22:I22)=0,"",SUM(C22:I22))</f>
        <v/>
      </c>
      <c r="K22" s="35">
        <f>IF(J22="","",IF(J22&gt;=85,"Excellent",IF(J22&gt;=70,"Solide",IF(J22&gt;=55,"Acceptable","À reprendre"))))</f>
        <v/>
      </c>
      <c r="L22" s="28" t="n"/>
      <c r="M22" s="28" t="n"/>
      <c r="N22" s="39">
        <f>IF(B22="","",IF(SUM(C22:I22)=0,"À noter","Noté"))</f>
        <v/>
      </c>
    </row>
    <row r="23">
      <c r="A23" s="31" t="n">
        <v>19</v>
      </c>
      <c r="B23" s="28" t="n"/>
      <c r="C23" s="38" t="n"/>
      <c r="D23" s="38" t="n"/>
      <c r="E23" s="38" t="n"/>
      <c r="F23" s="38" t="n"/>
      <c r="G23" s="38" t="n"/>
      <c r="H23" s="38" t="n"/>
      <c r="I23" s="38" t="n"/>
      <c r="J23" s="35">
        <f>IF(SUM(C23:I23)=0,"",SUM(C23:I23))</f>
        <v/>
      </c>
      <c r="K23" s="35">
        <f>IF(J23="","",IF(J23&gt;=85,"Excellent",IF(J23&gt;=70,"Solide",IF(J23&gt;=55,"Acceptable","À reprendre"))))</f>
        <v/>
      </c>
      <c r="L23" s="28" t="n"/>
      <c r="M23" s="28" t="n"/>
      <c r="N23" s="39">
        <f>IF(B23="","",IF(SUM(C23:I23)=0,"À noter","Noté"))</f>
        <v/>
      </c>
    </row>
    <row r="24">
      <c r="A24" s="31" t="n">
        <v>20</v>
      </c>
      <c r="B24" s="28" t="n"/>
      <c r="C24" s="38" t="n"/>
      <c r="D24" s="38" t="n"/>
      <c r="E24" s="38" t="n"/>
      <c r="F24" s="38" t="n"/>
      <c r="G24" s="38" t="n"/>
      <c r="H24" s="38" t="n"/>
      <c r="I24" s="38" t="n"/>
      <c r="J24" s="35">
        <f>IF(SUM(C24:I24)=0,"",SUM(C24:I24))</f>
        <v/>
      </c>
      <c r="K24" s="35">
        <f>IF(J24="","",IF(J24&gt;=85,"Excellent",IF(J24&gt;=70,"Solide",IF(J24&gt;=55,"Acceptable","À reprendre"))))</f>
        <v/>
      </c>
      <c r="L24" s="28" t="n"/>
      <c r="M24" s="28" t="n"/>
      <c r="N24" s="39">
        <f>IF(B24="","",IF(SUM(C24:I24)=0,"À noter","Noté"))</f>
        <v/>
      </c>
    </row>
    <row r="25">
      <c r="A25" s="31" t="n">
        <v>21</v>
      </c>
      <c r="B25" s="28" t="n"/>
      <c r="C25" s="38" t="n"/>
      <c r="D25" s="38" t="n"/>
      <c r="E25" s="38" t="n"/>
      <c r="F25" s="38" t="n"/>
      <c r="G25" s="38" t="n"/>
      <c r="H25" s="38" t="n"/>
      <c r="I25" s="38" t="n"/>
      <c r="J25" s="35">
        <f>IF(SUM(C25:I25)=0,"",SUM(C25:I25))</f>
        <v/>
      </c>
      <c r="K25" s="35">
        <f>IF(J25="","",IF(J25&gt;=85,"Excellent",IF(J25&gt;=70,"Solide",IF(J25&gt;=55,"Acceptable","À reprendre"))))</f>
        <v/>
      </c>
      <c r="L25" s="28" t="n"/>
      <c r="M25" s="28" t="n"/>
      <c r="N25" s="39">
        <f>IF(B25="","",IF(SUM(C25:I25)=0,"À noter","Noté"))</f>
        <v/>
      </c>
    </row>
    <row r="26">
      <c r="A26" s="31" t="n">
        <v>22</v>
      </c>
      <c r="B26" s="28" t="n"/>
      <c r="C26" s="38" t="n"/>
      <c r="D26" s="38" t="n"/>
      <c r="E26" s="38" t="n"/>
      <c r="F26" s="38" t="n"/>
      <c r="G26" s="38" t="n"/>
      <c r="H26" s="38" t="n"/>
      <c r="I26" s="38" t="n"/>
      <c r="J26" s="35">
        <f>IF(SUM(C26:I26)=0,"",SUM(C26:I26))</f>
        <v/>
      </c>
      <c r="K26" s="35">
        <f>IF(J26="","",IF(J26&gt;=85,"Excellent",IF(J26&gt;=70,"Solide",IF(J26&gt;=55,"Acceptable","À reprendre"))))</f>
        <v/>
      </c>
      <c r="L26" s="28" t="n"/>
      <c r="M26" s="28" t="n"/>
      <c r="N26" s="39">
        <f>IF(B26="","",IF(SUM(C26:I26)=0,"À noter","Noté"))</f>
        <v/>
      </c>
    </row>
    <row r="27">
      <c r="A27" s="31" t="n">
        <v>23</v>
      </c>
      <c r="B27" s="28" t="n"/>
      <c r="C27" s="38" t="n"/>
      <c r="D27" s="38" t="n"/>
      <c r="E27" s="38" t="n"/>
      <c r="F27" s="38" t="n"/>
      <c r="G27" s="38" t="n"/>
      <c r="H27" s="38" t="n"/>
      <c r="I27" s="38" t="n"/>
      <c r="J27" s="35">
        <f>IF(SUM(C27:I27)=0,"",SUM(C27:I27))</f>
        <v/>
      </c>
      <c r="K27" s="35">
        <f>IF(J27="","",IF(J27&gt;=85,"Excellent",IF(J27&gt;=70,"Solide",IF(J27&gt;=55,"Acceptable","À reprendre"))))</f>
        <v/>
      </c>
      <c r="L27" s="28" t="n"/>
      <c r="M27" s="28" t="n"/>
      <c r="N27" s="39">
        <f>IF(B27="","",IF(SUM(C27:I27)=0,"À noter","Noté"))</f>
        <v/>
      </c>
    </row>
    <row r="28">
      <c r="A28" s="31" t="n">
        <v>24</v>
      </c>
      <c r="B28" s="28" t="n"/>
      <c r="C28" s="38" t="n"/>
      <c r="D28" s="38" t="n"/>
      <c r="E28" s="38" t="n"/>
      <c r="F28" s="38" t="n"/>
      <c r="G28" s="38" t="n"/>
      <c r="H28" s="38" t="n"/>
      <c r="I28" s="38" t="n"/>
      <c r="J28" s="35">
        <f>IF(SUM(C28:I28)=0,"",SUM(C28:I28))</f>
        <v/>
      </c>
      <c r="K28" s="35">
        <f>IF(J28="","",IF(J28&gt;=85,"Excellent",IF(J28&gt;=70,"Solide",IF(J28&gt;=55,"Acceptable","À reprendre"))))</f>
        <v/>
      </c>
      <c r="L28" s="28" t="n"/>
      <c r="M28" s="28" t="n"/>
      <c r="N28" s="39">
        <f>IF(B28="","",IF(SUM(C28:I28)=0,"À noter","Noté"))</f>
        <v/>
      </c>
    </row>
    <row r="29">
      <c r="A29" s="31" t="n">
        <v>25</v>
      </c>
      <c r="B29" s="28" t="n"/>
      <c r="C29" s="38" t="n"/>
      <c r="D29" s="38" t="n"/>
      <c r="E29" s="38" t="n"/>
      <c r="F29" s="38" t="n"/>
      <c r="G29" s="38" t="n"/>
      <c r="H29" s="38" t="n"/>
      <c r="I29" s="38" t="n"/>
      <c r="J29" s="35">
        <f>IF(SUM(C29:I29)=0,"",SUM(C29:I29))</f>
        <v/>
      </c>
      <c r="K29" s="35">
        <f>IF(J29="","",IF(J29&gt;=85,"Excellent",IF(J29&gt;=70,"Solide",IF(J29&gt;=55,"Acceptable","À reprendre"))))</f>
        <v/>
      </c>
      <c r="L29" s="28" t="n"/>
      <c r="M29" s="28" t="n"/>
      <c r="N29" s="39">
        <f>IF(B29="","",IF(SUM(C29:I29)=0,"À noter","Noté"))</f>
        <v/>
      </c>
    </row>
    <row r="30">
      <c r="A30" s="31" t="n">
        <v>26</v>
      </c>
      <c r="B30" s="28" t="n"/>
      <c r="C30" s="38" t="n"/>
      <c r="D30" s="38" t="n"/>
      <c r="E30" s="38" t="n"/>
      <c r="F30" s="38" t="n"/>
      <c r="G30" s="38" t="n"/>
      <c r="H30" s="38" t="n"/>
      <c r="I30" s="38" t="n"/>
      <c r="J30" s="35">
        <f>IF(SUM(C30:I30)=0,"",SUM(C30:I30))</f>
        <v/>
      </c>
      <c r="K30" s="35">
        <f>IF(J30="","",IF(J30&gt;=85,"Excellent",IF(J30&gt;=70,"Solide",IF(J30&gt;=55,"Acceptable","À reprendre"))))</f>
        <v/>
      </c>
      <c r="L30" s="28" t="n"/>
      <c r="M30" s="28" t="n"/>
      <c r="N30" s="39">
        <f>IF(B30="","",IF(SUM(C30:I30)=0,"À noter","Noté"))</f>
        <v/>
      </c>
    </row>
    <row r="31">
      <c r="A31" s="31" t="n">
        <v>27</v>
      </c>
      <c r="B31" s="28" t="n"/>
      <c r="C31" s="38" t="n"/>
      <c r="D31" s="38" t="n"/>
      <c r="E31" s="38" t="n"/>
      <c r="F31" s="38" t="n"/>
      <c r="G31" s="38" t="n"/>
      <c r="H31" s="38" t="n"/>
      <c r="I31" s="38" t="n"/>
      <c r="J31" s="35">
        <f>IF(SUM(C31:I31)=0,"",SUM(C31:I31))</f>
        <v/>
      </c>
      <c r="K31" s="35">
        <f>IF(J31="","",IF(J31&gt;=85,"Excellent",IF(J31&gt;=70,"Solide",IF(J31&gt;=55,"Acceptable","À reprendre"))))</f>
        <v/>
      </c>
      <c r="L31" s="28" t="n"/>
      <c r="M31" s="28" t="n"/>
      <c r="N31" s="39">
        <f>IF(B31="","",IF(SUM(C31:I31)=0,"À noter","Noté"))</f>
        <v/>
      </c>
    </row>
    <row r="32">
      <c r="A32" s="31" t="n">
        <v>28</v>
      </c>
      <c r="B32" s="28" t="n"/>
      <c r="C32" s="38" t="n"/>
      <c r="D32" s="38" t="n"/>
      <c r="E32" s="38" t="n"/>
      <c r="F32" s="38" t="n"/>
      <c r="G32" s="38" t="n"/>
      <c r="H32" s="38" t="n"/>
      <c r="I32" s="38" t="n"/>
      <c r="J32" s="35">
        <f>IF(SUM(C32:I32)=0,"",SUM(C32:I32))</f>
        <v/>
      </c>
      <c r="K32" s="35">
        <f>IF(J32="","",IF(J32&gt;=85,"Excellent",IF(J32&gt;=70,"Solide",IF(J32&gt;=55,"Acceptable","À reprendre"))))</f>
        <v/>
      </c>
      <c r="L32" s="28" t="n"/>
      <c r="M32" s="28" t="n"/>
      <c r="N32" s="39">
        <f>IF(B32="","",IF(SUM(C32:I32)=0,"À noter","Noté"))</f>
        <v/>
      </c>
    </row>
    <row r="33">
      <c r="A33" s="31" t="n">
        <v>29</v>
      </c>
      <c r="B33" s="28" t="n"/>
      <c r="C33" s="38" t="n"/>
      <c r="D33" s="38" t="n"/>
      <c r="E33" s="38" t="n"/>
      <c r="F33" s="38" t="n"/>
      <c r="G33" s="38" t="n"/>
      <c r="H33" s="38" t="n"/>
      <c r="I33" s="38" t="n"/>
      <c r="J33" s="35">
        <f>IF(SUM(C33:I33)=0,"",SUM(C33:I33))</f>
        <v/>
      </c>
      <c r="K33" s="35">
        <f>IF(J33="","",IF(J33&gt;=85,"Excellent",IF(J33&gt;=70,"Solide",IF(J33&gt;=55,"Acceptable","À reprendre"))))</f>
        <v/>
      </c>
      <c r="L33" s="28" t="n"/>
      <c r="M33" s="28" t="n"/>
      <c r="N33" s="39">
        <f>IF(B33="","",IF(SUM(C33:I33)=0,"À noter","Noté"))</f>
        <v/>
      </c>
    </row>
    <row r="34">
      <c r="A34" s="31" t="n">
        <v>30</v>
      </c>
      <c r="B34" s="28" t="n"/>
      <c r="C34" s="38" t="n"/>
      <c r="D34" s="38" t="n"/>
      <c r="E34" s="38" t="n"/>
      <c r="F34" s="38" t="n"/>
      <c r="G34" s="38" t="n"/>
      <c r="H34" s="38" t="n"/>
      <c r="I34" s="38" t="n"/>
      <c r="J34" s="35">
        <f>IF(SUM(C34:I34)=0,"",SUM(C34:I34))</f>
        <v/>
      </c>
      <c r="K34" s="35">
        <f>IF(J34="","",IF(J34&gt;=85,"Excellent",IF(J34&gt;=70,"Solide",IF(J34&gt;=55,"Acceptable","À reprendre"))))</f>
        <v/>
      </c>
      <c r="L34" s="28" t="n"/>
      <c r="M34" s="28" t="n"/>
      <c r="N34" s="39">
        <f>IF(B34="","",IF(SUM(C34:I34)=0,"À noter","Noté"))</f>
        <v/>
      </c>
    </row>
    <row r="36" ht="24" customHeight="1">
      <c r="A36" s="40" t="n"/>
      <c r="B36" s="41" t="inlineStr">
        <is>
          <t>MOYENNE PROMO</t>
        </is>
      </c>
      <c r="C36" s="42">
        <f>IFERROR(AVERAGEIF(C5:C34,"&lt;&gt;",C5:C34),"")</f>
        <v/>
      </c>
      <c r="D36" s="42">
        <f>IFERROR(AVERAGEIF(D5:D34,"&lt;&gt;",D5:D34),"")</f>
        <v/>
      </c>
      <c r="E36" s="42">
        <f>IFERROR(AVERAGEIF(E5:E34,"&lt;&gt;",E5:E34),"")</f>
        <v/>
      </c>
      <c r="F36" s="42">
        <f>IFERROR(AVERAGEIF(F5:F34,"&lt;&gt;",F5:F34),"")</f>
        <v/>
      </c>
      <c r="G36" s="42">
        <f>IFERROR(AVERAGEIF(G5:G34,"&lt;&gt;",G5:G34),"")</f>
        <v/>
      </c>
      <c r="H36" s="42">
        <f>IFERROR(AVERAGEIF(H5:H34,"&lt;&gt;",H5:H34),"")</f>
        <v/>
      </c>
      <c r="I36" s="42">
        <f>IFERROR(AVERAGEIF(I5:I34,"&lt;&gt;",I5:I34),"")</f>
        <v/>
      </c>
      <c r="J36" s="42">
        <f>IFERROR(AVERAGEIF(J5:J34,"&lt;&gt;",J5:J34),"")</f>
        <v/>
      </c>
      <c r="K36" s="40" t="n"/>
      <c r="L36" s="40" t="n"/>
      <c r="M36" s="40" t="n"/>
      <c r="N36" s="40" t="n"/>
    </row>
  </sheetData>
  <mergeCells count="2">
    <mergeCell ref="A1:N2"/>
    <mergeCell ref="A3:N3"/>
  </mergeCells>
  <conditionalFormatting sqref="K5:K34">
    <cfRule type="expression" priority="1" dxfId="0">
      <formula>$K5="Excellent"</formula>
    </cfRule>
    <cfRule type="expression" priority="2" dxfId="1">
      <formula>$K5="Solide"</formula>
    </cfRule>
    <cfRule type="expression" priority="3" dxfId="2">
      <formula>$K5="Acceptable"</formula>
    </cfRule>
    <cfRule type="expression" priority="4" dxfId="3">
      <formula>$K5="À reprendre"</formula>
    </cfRule>
  </conditionalFormatting>
  <dataValidations count="7">
    <dataValidation sqref="C5:C34" showDropDown="0" showInputMessage="0" showErrorMessage="0" allowBlank="1" errorTitle="Note invalide" error="La note doit être entre 0 et 15." type="decimal" operator="between">
      <formula1>0</formula1>
      <formula2>15</formula2>
    </dataValidation>
    <dataValidation sqref="D5:D34" showDropDown="0" showInputMessage="0" showErrorMessage="0" allowBlank="1" errorTitle="Note invalide" error="La note doit être entre 0 et 15." type="decimal" operator="between">
      <formula1>0</formula1>
      <formula2>15</formula2>
    </dataValidation>
    <dataValidation sqref="E5:E34" showDropDown="0" showInputMessage="0" showErrorMessage="0" allowBlank="1" errorTitle="Note invalide" error="La note doit être entre 0 et 20." type="decimal" operator="between">
      <formula1>0</formula1>
      <formula2>20</formula2>
    </dataValidation>
    <dataValidation sqref="F5:F34" showDropDown="0" showInputMessage="0" showErrorMessage="0" allowBlank="1" errorTitle="Note invalide" error="La note doit être entre 0 et 15." type="decimal" operator="between">
      <formula1>0</formula1>
      <formula2>15</formula2>
    </dataValidation>
    <dataValidation sqref="G5:G34" showDropDown="0" showInputMessage="0" showErrorMessage="0" allowBlank="1" errorTitle="Note invalide" error="La note doit être entre 0 et 15." type="decimal" operator="between">
      <formula1>0</formula1>
      <formula2>15</formula2>
    </dataValidation>
    <dataValidation sqref="H5:H34" showDropDown="0" showInputMessage="0" showErrorMessage="0" allowBlank="1" errorTitle="Note invalide" error="La note doit être entre 0 et 10." type="decimal" operator="between">
      <formula1>0</formula1>
      <formula2>10</formula2>
    </dataValidation>
    <dataValidation sqref="I5:I34" showDropDown="0" showInputMessage="0" showErrorMessage="0" allowBlank="1" errorTitle="Note invalide" error="La note doit être entre 0 et 10." type="decimal" operator="between">
      <formula1>0</formula1>
      <formula2>10</formula2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5"/>
  <sheetViews>
    <sheetView showGridLines="0" workbookViewId="0">
      <selection activeCell="A1" sqref="A1"/>
    </sheetView>
  </sheetViews>
  <sheetFormatPr baseColWidth="8" defaultRowHeight="15"/>
  <cols>
    <col width="32" customWidth="1" min="1" max="1"/>
    <col width="14" customWidth="1" min="2" max="2"/>
    <col width="14" customWidth="1" min="3" max="3"/>
    <col width="32" customWidth="1" min="4" max="4"/>
    <col width="14" customWidth="1" min="5" max="5"/>
    <col width="14" customWidth="1" min="6" max="6"/>
  </cols>
  <sheetData>
    <row r="1" ht="26" customHeight="1">
      <c r="A1" s="26" t="inlineStr">
        <is>
          <t>Synthèse de la promotion</t>
        </is>
      </c>
    </row>
    <row r="2" ht="26" customHeight="1"/>
    <row r="4" ht="22" customHeight="1">
      <c r="A4" s="4" t="inlineStr">
        <is>
          <t>1. Statistiques globales</t>
        </is>
      </c>
    </row>
    <row r="5">
      <c r="A5" s="27" t="inlineStr">
        <is>
          <t>Étudiants notés</t>
        </is>
      </c>
      <c r="B5" s="43">
        <f>COUNT('Grille de correction'!J5:J34)</f>
        <v/>
      </c>
    </row>
    <row r="6">
      <c r="A6" s="27" t="inlineStr">
        <is>
          <t>Moyenne</t>
        </is>
      </c>
      <c r="B6" s="43">
        <f>IFERROR(AVERAGE('Grille de correction'!J5:J34),"")</f>
        <v/>
      </c>
    </row>
    <row r="7">
      <c r="A7" s="27" t="inlineStr">
        <is>
          <t>Médiane</t>
        </is>
      </c>
      <c r="B7" s="43">
        <f>IFERROR(MEDIAN('Grille de correction'!J5:J34),"")</f>
        <v/>
      </c>
    </row>
    <row r="8">
      <c r="A8" s="27" t="inlineStr">
        <is>
          <t>Écart-type</t>
        </is>
      </c>
      <c r="B8" s="43">
        <f>IFERROR(STDEV('Grille de correction'!J5:J34),"")</f>
        <v/>
      </c>
    </row>
    <row r="9">
      <c r="A9" s="27" t="inlineStr">
        <is>
          <t>Note minimum</t>
        </is>
      </c>
      <c r="B9" s="43">
        <f>IFERROR(MIN('Grille de correction'!J5:J34),"")</f>
        <v/>
      </c>
    </row>
    <row r="10">
      <c r="A10" s="27" t="inlineStr">
        <is>
          <t>Note maximum</t>
        </is>
      </c>
      <c r="B10" s="43">
        <f>IFERROR(MAX('Grille de correction'!J5:J34),"")</f>
        <v/>
      </c>
    </row>
    <row r="12" ht="22" customHeight="1">
      <c r="A12" s="4" t="inlineStr">
        <is>
          <t>2. Distribution par niveau</t>
        </is>
      </c>
    </row>
    <row r="13">
      <c r="A13" s="8" t="inlineStr">
        <is>
          <t>Niveau</t>
        </is>
      </c>
      <c r="B13" s="8" t="inlineStr">
        <is>
          <t>Seuil</t>
        </is>
      </c>
      <c r="C13" s="8" t="inlineStr">
        <is>
          <t>Effectif</t>
        </is>
      </c>
      <c r="D13" s="8" t="inlineStr">
        <is>
          <t>% Promo</t>
        </is>
      </c>
    </row>
    <row r="14">
      <c r="A14" s="15" t="inlineStr">
        <is>
          <t>Excellent</t>
        </is>
      </c>
      <c r="B14" s="44" t="inlineStr">
        <is>
          <t>≥ 85</t>
        </is>
      </c>
      <c r="C14" s="35">
        <f>COUNTIFS('Grille de correction'!J5:J34,"&gt;=85")</f>
        <v/>
      </c>
      <c r="D14" s="45">
        <f>IFERROR(C14/SUM($C$14:$C$17),0)</f>
        <v/>
      </c>
    </row>
    <row r="15">
      <c r="A15" s="17" t="inlineStr">
        <is>
          <t>Solide</t>
        </is>
      </c>
      <c r="B15" s="46" t="inlineStr">
        <is>
          <t>70 – 84</t>
        </is>
      </c>
      <c r="C15" s="35">
        <f>COUNTIFS('Grille de correction'!J5:J34,"&gt;=70",'Grille de correction'!J5:J34,"&lt;85")</f>
        <v/>
      </c>
      <c r="D15" s="45">
        <f>IFERROR(C15/SUM($C$14:$C$17),0)</f>
        <v/>
      </c>
    </row>
    <row r="16">
      <c r="A16" s="19" t="inlineStr">
        <is>
          <t>Acceptable</t>
        </is>
      </c>
      <c r="B16" s="47" t="inlineStr">
        <is>
          <t>55 – 69</t>
        </is>
      </c>
      <c r="C16" s="35">
        <f>COUNTIFS('Grille de correction'!J5:J34,"&gt;=55",'Grille de correction'!J5:J34,"&lt;70")</f>
        <v/>
      </c>
      <c r="D16" s="45">
        <f>IFERROR(C16/SUM($C$14:$C$17),0)</f>
        <v/>
      </c>
    </row>
    <row r="17">
      <c r="A17" s="21" t="inlineStr">
        <is>
          <t>À reprendre</t>
        </is>
      </c>
      <c r="B17" s="48" t="inlineStr">
        <is>
          <t>&lt; 55</t>
        </is>
      </c>
      <c r="C17" s="35">
        <f>COUNTIFS('Grille de correction'!J5:J34,"&lt;55",'Grille de correction'!J5:J34,"&lt;&gt;")</f>
        <v/>
      </c>
      <c r="D17" s="45">
        <f>IFERROR(C17/SUM($C$14:$C$17),0)</f>
        <v/>
      </c>
    </row>
    <row r="19" ht="22" customHeight="1">
      <c r="A19" s="4" t="inlineStr">
        <is>
          <t>3. Moyenne par critère (forces / faiblesses transverses)</t>
        </is>
      </c>
    </row>
    <row r="20">
      <c r="A20" s="8" t="inlineStr">
        <is>
          <t>Critère</t>
        </is>
      </c>
      <c r="B20" s="8" t="inlineStr">
        <is>
          <t>Pondération</t>
        </is>
      </c>
      <c r="C20" s="8" t="inlineStr">
        <is>
          <t>Moyenne</t>
        </is>
      </c>
      <c r="D20" s="8" t="inlineStr">
        <is>
          <t>% obtenu</t>
        </is>
      </c>
    </row>
    <row r="21">
      <c r="A21" s="49" t="inlineStr">
        <is>
          <t>Compréhension du contexte</t>
        </is>
      </c>
      <c r="B21" s="39" t="n">
        <v>15</v>
      </c>
      <c r="C21" s="43">
        <f>IFERROR(AVERAGEIF('Grille de correction'!C5:C34,"&lt;&gt;",'Grille de correction'!C5:C34),"")</f>
        <v/>
      </c>
      <c r="D21" s="45">
        <f>IFERROR(C21/B21,"")</f>
        <v/>
      </c>
    </row>
    <row r="22">
      <c r="A22" s="49" t="inlineStr">
        <is>
          <t>Cartographie décisionnelle</t>
        </is>
      </c>
      <c r="B22" s="39" t="n">
        <v>15</v>
      </c>
      <c r="C22" s="43">
        <f>IFERROR(AVERAGEIF('Grille de correction'!D5:D34,"&lt;&gt;",'Grille de correction'!D5:D34),"")</f>
        <v/>
      </c>
      <c r="D22" s="45">
        <f>IFERROR(C22/B22,"")</f>
        <v/>
      </c>
    </row>
    <row r="23">
      <c r="A23" s="49" t="inlineStr">
        <is>
          <t>Niveau d'autonomie</t>
        </is>
      </c>
      <c r="B23" s="39" t="n">
        <v>20</v>
      </c>
      <c r="C23" s="43">
        <f>IFERROR(AVERAGEIF('Grille de correction'!E5:E34,"&lt;&gt;",'Grille de correction'!E5:E34),"")</f>
        <v/>
      </c>
      <c r="D23" s="45">
        <f>IFERROR(C23/B23,"")</f>
        <v/>
      </c>
    </row>
    <row r="24">
      <c r="A24" s="49" t="inlineStr">
        <is>
          <t>Garde-fous &amp; atténuations</t>
        </is>
      </c>
      <c r="B24" s="39" t="n">
        <v>15</v>
      </c>
      <c r="C24" s="43">
        <f>IFERROR(AVERAGEIF('Grille de correction'!F5:F34,"&lt;&gt;",'Grille de correction'!F5:F34),"")</f>
        <v/>
      </c>
      <c r="D24" s="45">
        <f>IFERROR(C24/B24,"")</f>
        <v/>
      </c>
    </row>
    <row r="25">
      <c r="A25" s="49" t="inlineStr">
        <is>
          <t>Anticipation des dérives</t>
        </is>
      </c>
      <c r="B25" s="39" t="n">
        <v>15</v>
      </c>
      <c r="C25" s="43">
        <f>IFERROR(AVERAGEIF('Grille de correction'!G5:G34,"&lt;&gt;",'Grille de correction'!G5:G34),"")</f>
        <v/>
      </c>
      <c r="D25" s="45">
        <f>IFERROR(C25/B25,"")</f>
        <v/>
      </c>
    </row>
    <row r="26">
      <c r="A26" s="49" t="inlineStr">
        <is>
          <t>Présentation &amp; restitution</t>
        </is>
      </c>
      <c r="B26" s="39" t="n">
        <v>10</v>
      </c>
      <c r="C26" s="43">
        <f>IFERROR(AVERAGEIF('Grille de correction'!H5:H34,"&lt;&gt;",'Grille de correction'!H5:H34),"")</f>
        <v/>
      </c>
      <c r="D26" s="45">
        <f>IFERROR(C26/B26,"")</f>
        <v/>
      </c>
    </row>
    <row r="27">
      <c r="A27" s="49" t="inlineStr">
        <is>
          <t>Bonus audace</t>
        </is>
      </c>
      <c r="B27" s="39" t="n">
        <v>10</v>
      </c>
      <c r="C27" s="43">
        <f>IFERROR(AVERAGEIF('Grille de correction'!I5:I34,"&lt;&gt;",'Grille de correction'!I5:I34),"")</f>
        <v/>
      </c>
      <c r="D27" s="45">
        <f>IFERROR(C27/B27,"")</f>
        <v/>
      </c>
    </row>
    <row r="29" ht="22" customHeight="1">
      <c r="A29" s="4" t="inlineStr">
        <is>
          <t>4. Top 5 et Bottom 5 (par total)</t>
        </is>
      </c>
    </row>
    <row r="30">
      <c r="A30" s="8" t="inlineStr">
        <is>
          <t>Top 5 — étudiants</t>
        </is>
      </c>
      <c r="B30" s="8" t="inlineStr">
        <is>
          <t>Note</t>
        </is>
      </c>
      <c r="D30" s="8" t="inlineStr">
        <is>
          <t>Bottom 5 — étudiants</t>
        </is>
      </c>
      <c r="E30" s="8" t="inlineStr">
        <is>
          <t>Note</t>
        </is>
      </c>
    </row>
    <row r="31">
      <c r="A31" s="50">
        <f>IFERROR(INDEX('Grille de correction'!B5:B34,MATCH(B31,'Grille de correction'!J5:J34,0)),"")</f>
        <v/>
      </c>
      <c r="B31" s="51">
        <f>IFERROR(LARGE('Grille de correction'!J5:J34,1),"")</f>
        <v/>
      </c>
      <c r="D31" s="50">
        <f>IFERROR(INDEX('Grille de correction'!B5:B34,MATCH(E31,'Grille de correction'!J5:J34,0)),"")</f>
        <v/>
      </c>
      <c r="E31" s="51">
        <f>IFERROR(SMALL('Grille de correction'!J5:J34,1),"")</f>
        <v/>
      </c>
    </row>
    <row r="32">
      <c r="A32" s="50">
        <f>IFERROR(INDEX('Grille de correction'!B5:B34,MATCH(B32,'Grille de correction'!J5:J34,0)),"")</f>
        <v/>
      </c>
      <c r="B32" s="51">
        <f>IFERROR(LARGE('Grille de correction'!J5:J34,2),"")</f>
        <v/>
      </c>
      <c r="D32" s="50">
        <f>IFERROR(INDEX('Grille de correction'!B5:B34,MATCH(E32,'Grille de correction'!J5:J34,0)),"")</f>
        <v/>
      </c>
      <c r="E32" s="51">
        <f>IFERROR(SMALL('Grille de correction'!J5:J34,2),"")</f>
        <v/>
      </c>
    </row>
    <row r="33">
      <c r="A33" s="50">
        <f>IFERROR(INDEX('Grille de correction'!B5:B34,MATCH(B33,'Grille de correction'!J5:J34,0)),"")</f>
        <v/>
      </c>
      <c r="B33" s="51">
        <f>IFERROR(LARGE('Grille de correction'!J5:J34,3),"")</f>
        <v/>
      </c>
      <c r="D33" s="50">
        <f>IFERROR(INDEX('Grille de correction'!B5:B34,MATCH(E33,'Grille de correction'!J5:J34,0)),"")</f>
        <v/>
      </c>
      <c r="E33" s="51">
        <f>IFERROR(SMALL('Grille de correction'!J5:J34,3),"")</f>
        <v/>
      </c>
    </row>
    <row r="34">
      <c r="A34" s="50">
        <f>IFERROR(INDEX('Grille de correction'!B5:B34,MATCH(B34,'Grille de correction'!J5:J34,0)),"")</f>
        <v/>
      </c>
      <c r="B34" s="51">
        <f>IFERROR(LARGE('Grille de correction'!J5:J34,4),"")</f>
        <v/>
      </c>
      <c r="D34" s="50">
        <f>IFERROR(INDEX('Grille de correction'!B5:B34,MATCH(E34,'Grille de correction'!J5:J34,0)),"")</f>
        <v/>
      </c>
      <c r="E34" s="51">
        <f>IFERROR(SMALL('Grille de correction'!J5:J34,4),"")</f>
        <v/>
      </c>
    </row>
    <row r="35">
      <c r="A35" s="50">
        <f>IFERROR(INDEX('Grille de correction'!B5:B34,MATCH(B35,'Grille de correction'!J5:J34,0)),"")</f>
        <v/>
      </c>
      <c r="B35" s="51">
        <f>IFERROR(LARGE('Grille de correction'!J5:J34,5),"")</f>
        <v/>
      </c>
      <c r="D35" s="50">
        <f>IFERROR(INDEX('Grille de correction'!B5:B34,MATCH(E35,'Grille de correction'!J5:J34,0)),"")</f>
        <v/>
      </c>
      <c r="E35" s="51">
        <f>IFERROR(SMALL('Grille de correction'!J5:J34,5),"")</f>
        <v/>
      </c>
    </row>
  </sheetData>
  <mergeCells count="11">
    <mergeCell ref="B6:C6"/>
    <mergeCell ref="B7:C7"/>
    <mergeCell ref="A19:F19"/>
    <mergeCell ref="B5:C5"/>
    <mergeCell ref="A1:F2"/>
    <mergeCell ref="B10:C10"/>
    <mergeCell ref="A12:F12"/>
    <mergeCell ref="A4:F4"/>
    <mergeCell ref="B9:C9"/>
    <mergeCell ref="B8:C8"/>
    <mergeCell ref="A29:F29"/>
  </mergeCells>
  <conditionalFormatting sqref="D21:D27">
    <cfRule type="colorScale" priority="1">
      <colorScale>
        <cfvo type="num" val="0.5"/>
        <cfvo type="num" val="0.7"/>
        <cfvo type="num" val="0.9"/>
        <color rgb="00C0392B"/>
        <color rgb="00F4D03F"/>
        <color rgb="001E7E34"/>
      </colorScale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3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8" customWidth="1" min="3" max="3"/>
    <col width="14" customWidth="1" min="4" max="4"/>
    <col width="14" customWidth="1" min="5" max="5"/>
  </cols>
  <sheetData>
    <row r="1" ht="26" customHeight="1">
      <c r="A1" s="26" t="inlineStr">
        <is>
          <t>Bulletin individuel — ACF®</t>
        </is>
      </c>
    </row>
    <row r="2" ht="26" customHeight="1"/>
    <row r="4" ht="26" customHeight="1">
      <c r="A4" s="52" t="inlineStr">
        <is>
          <t>Sélectionner l'étudiant :</t>
        </is>
      </c>
      <c r="C4" s="53" t="inlineStr">
        <is>
          <t>(Exemple) Marie Dupont</t>
        </is>
      </c>
    </row>
    <row r="6">
      <c r="A6" s="54" t="inlineStr">
        <is>
          <t>Cas évalué :</t>
        </is>
      </c>
      <c r="C6" s="55">
        <f>Configuration!B4</f>
        <v/>
      </c>
    </row>
    <row r="7">
      <c r="A7" s="54" t="inlineStr">
        <is>
          <t>Établissement :</t>
        </is>
      </c>
      <c r="C7" s="55">
        <f>Configuration!B7</f>
        <v/>
      </c>
    </row>
    <row r="10" ht="22" customHeight="1">
      <c r="A10" s="4" t="inlineStr">
        <is>
          <t>Notes obtenues par critère</t>
        </is>
      </c>
    </row>
    <row r="11">
      <c r="A11" s="8" t="inlineStr">
        <is>
          <t>Critère</t>
        </is>
      </c>
      <c r="B11" s="10" t="n"/>
      <c r="C11" s="8" t="inlineStr">
        <is>
          <t>Pondération</t>
        </is>
      </c>
      <c r="D11" s="8" t="inlineStr">
        <is>
          <t>%</t>
        </is>
      </c>
    </row>
    <row r="12">
      <c r="A12" s="49" t="inlineStr">
        <is>
          <t>Compréhension du contexte</t>
        </is>
      </c>
      <c r="C12" s="51">
        <f>IFERROR(VLOOKUP($C$4,'Grille de correction'!$B$5:$L$34,2,FALSE),"")</f>
        <v/>
      </c>
      <c r="D12" s="39" t="n">
        <v>15</v>
      </c>
      <c r="E12" s="45">
        <f>IFERROR(C12/D12,"")</f>
        <v/>
      </c>
    </row>
    <row r="13">
      <c r="A13" s="49" t="inlineStr">
        <is>
          <t>Cartographie décisionnelle</t>
        </is>
      </c>
      <c r="C13" s="51">
        <f>IFERROR(VLOOKUP($C$4,'Grille de correction'!$B$5:$L$34,3,FALSE),"")</f>
        <v/>
      </c>
      <c r="D13" s="39" t="n">
        <v>15</v>
      </c>
      <c r="E13" s="45">
        <f>IFERROR(C13/D13,"")</f>
        <v/>
      </c>
    </row>
    <row r="14">
      <c r="A14" s="49" t="inlineStr">
        <is>
          <t>Pertinence du niveau d'autonomie</t>
        </is>
      </c>
      <c r="C14" s="51">
        <f>IFERROR(VLOOKUP($C$4,'Grille de correction'!$B$5:$L$34,4,FALSE),"")</f>
        <v/>
      </c>
      <c r="D14" s="39" t="n">
        <v>20</v>
      </c>
      <c r="E14" s="45">
        <f>IFERROR(C14/D14,"")</f>
        <v/>
      </c>
    </row>
    <row r="15">
      <c r="A15" s="49" t="inlineStr">
        <is>
          <t>Garde-fous &amp; atténuations</t>
        </is>
      </c>
      <c r="C15" s="51">
        <f>IFERROR(VLOOKUP($C$4,'Grille de correction'!$B$5:$L$34,5,FALSE),"")</f>
        <v/>
      </c>
      <c r="D15" s="39" t="n">
        <v>15</v>
      </c>
      <c r="E15" s="45">
        <f>IFERROR(C15/D15,"")</f>
        <v/>
      </c>
    </row>
    <row r="16">
      <c r="A16" s="49" t="inlineStr">
        <is>
          <t>Anticipation des dérives</t>
        </is>
      </c>
      <c r="C16" s="51">
        <f>IFERROR(VLOOKUP($C$4,'Grille de correction'!$B$5:$L$34,6,FALSE),"")</f>
        <v/>
      </c>
      <c r="D16" s="39" t="n">
        <v>15</v>
      </c>
      <c r="E16" s="45">
        <f>IFERROR(C16/D16,"")</f>
        <v/>
      </c>
    </row>
    <row r="17">
      <c r="A17" s="49" t="inlineStr">
        <is>
          <t>Présentation &amp; restitution</t>
        </is>
      </c>
      <c r="C17" s="51">
        <f>IFERROR(VLOOKUP($C$4,'Grille de correction'!$B$5:$L$34,7,FALSE),"")</f>
        <v/>
      </c>
      <c r="D17" s="39" t="n">
        <v>10</v>
      </c>
      <c r="E17" s="45">
        <f>IFERROR(C17/D17,"")</f>
        <v/>
      </c>
    </row>
    <row r="18">
      <c r="A18" s="49" t="inlineStr">
        <is>
          <t>Bonus audace</t>
        </is>
      </c>
      <c r="C18" s="51">
        <f>IFERROR(VLOOKUP($C$4,'Grille de correction'!$B$5:$L$34,8,FALSE),"")</f>
        <v/>
      </c>
      <c r="D18" s="39" t="n">
        <v>10</v>
      </c>
      <c r="E18" s="45">
        <f>IFERROR(C18/D18,"")</f>
        <v/>
      </c>
    </row>
    <row r="19" ht="28" customHeight="1">
      <c r="A19" s="56" t="inlineStr">
        <is>
          <t>TOTAL</t>
        </is>
      </c>
      <c r="C19" s="57">
        <f>IFERROR(VLOOKUP($C$4,'Grille de correction'!$B$5:$L$34,9,FALSE),"")</f>
        <v/>
      </c>
      <c r="D19" s="57" t="n">
        <v>100</v>
      </c>
      <c r="E19" s="58">
        <f>IFERROR(C19/D19,"")</f>
        <v/>
      </c>
    </row>
    <row r="21" ht="30" customHeight="1">
      <c r="A21" s="59" t="inlineStr">
        <is>
          <t>Niveau atteint :</t>
        </is>
      </c>
      <c r="C21" s="60">
        <f>IFERROR(VLOOKUP($C$4,'Grille de correction'!$B$5:$L$34,10,FALSE),"")</f>
        <v/>
      </c>
    </row>
    <row r="23" ht="22" customHeight="1">
      <c r="A23" s="4" t="inlineStr">
        <is>
          <t>Commentaire de l'enseignant</t>
        </is>
      </c>
    </row>
    <row r="24" ht="100" customHeight="1">
      <c r="A24" s="61">
        <f>IFERROR(VLOOKUP($C$4,'Grille de correction'!$B$5:$L$34,11,FALSE),"")</f>
        <v/>
      </c>
    </row>
    <row r="25"/>
    <row r="26"/>
    <row r="27"/>
    <row r="28"/>
    <row r="29"/>
    <row r="30"/>
    <row r="33">
      <c r="A33" s="62" t="inlineStr">
        <is>
          <t>Bulletin généré automatiquement — Grille ACF® unifiée 100 points — acfstandard.com</t>
        </is>
      </c>
    </row>
  </sheetData>
  <mergeCells count="22">
    <mergeCell ref="A15:B15"/>
    <mergeCell ref="A11:B11"/>
    <mergeCell ref="C21:E21"/>
    <mergeCell ref="A6:B6"/>
    <mergeCell ref="A16:B16"/>
    <mergeCell ref="A7:B7"/>
    <mergeCell ref="A24:E30"/>
    <mergeCell ref="A18:B18"/>
    <mergeCell ref="C7:E7"/>
    <mergeCell ref="A12:B12"/>
    <mergeCell ref="A21:B21"/>
    <mergeCell ref="A33:E33"/>
    <mergeCell ref="A14:B14"/>
    <mergeCell ref="A23:E23"/>
    <mergeCell ref="A1:E2"/>
    <mergeCell ref="A17:B17"/>
    <mergeCell ref="C6:E6"/>
    <mergeCell ref="A4:B4"/>
    <mergeCell ref="A10:E10"/>
    <mergeCell ref="A19:B19"/>
    <mergeCell ref="C4:E4"/>
    <mergeCell ref="A13:B13"/>
  </mergeCells>
  <conditionalFormatting sqref="C21:E21">
    <cfRule type="expression" priority="1" dxfId="0">
      <formula>$C$21="Excellent"</formula>
    </cfRule>
    <cfRule type="expression" priority="2" dxfId="1">
      <formula>$C$21="Solide"</formula>
    </cfRule>
    <cfRule type="expression" priority="3" dxfId="2">
      <formula>$C$21="Acceptable"</formula>
    </cfRule>
    <cfRule type="expression" priority="4" dxfId="3">
      <formula>$C$21="À reprendre"</formula>
    </cfRule>
  </conditionalFormatting>
  <dataValidations count="1">
    <dataValidation sqref="C4" showDropDown="0" showInputMessage="0" showErrorMessage="0" allowBlank="1" type="list">
      <formula1>='Grille de correction'!$B$5:$B$34</formula1>
    </dataValidation>
  </dataValidations>
  <printOptions horizontalCentered="1"/>
  <pageMargins left="0.5" right="0.5" top="0.5" bottom="0.5" header="0.5" footer="0.5"/>
  <pageSetup orientation="portrait" fitToHeight="1" fitToWidth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0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14" customWidth="1" min="2" max="2"/>
    <col width="50" customWidth="1" min="3" max="3"/>
    <col width="50" customWidth="1" min="4" max="4"/>
  </cols>
  <sheetData>
    <row r="1" ht="26" customHeight="1">
      <c r="A1" s="26" t="inlineStr">
        <is>
          <t>Grille unifiée 100 points — détail des critères</t>
        </is>
      </c>
    </row>
    <row r="2" ht="26" customHeight="1"/>
    <row r="4" ht="36" customHeight="1">
      <c r="A4" s="8" t="inlineStr">
        <is>
          <t>Critère</t>
        </is>
      </c>
      <c r="B4" s="8" t="inlineStr">
        <is>
          <t>Pondération</t>
        </is>
      </c>
      <c r="C4" s="8" t="inlineStr">
        <is>
          <t>Ce qu'on évalue</t>
        </is>
      </c>
      <c r="D4" s="8" t="inlineStr">
        <is>
          <t>Ce qui distingue l'excellence</t>
        </is>
      </c>
    </row>
    <row r="5" ht="70" customHeight="1">
      <c r="A5" s="63" t="inlineStr">
        <is>
          <t>Compréhension du contexte</t>
        </is>
      </c>
      <c r="B5" s="64" t="n">
        <v>15</v>
      </c>
      <c r="C5" s="61" t="inlineStr">
        <is>
          <t>Identification correcte des acteurs, enjeux, contraintes, asymétries d'information.</t>
        </is>
      </c>
      <c r="D5" s="65" t="inlineStr">
        <is>
          <t>Tient simultanément 4-6 dimensions sans en sacrifier — sait nommer ce qui n'est PAS dit dans le brief.</t>
        </is>
      </c>
    </row>
    <row r="6" ht="70" customHeight="1">
      <c r="A6" s="63" t="inlineStr">
        <is>
          <t>Cartographie décisionnelle</t>
        </is>
      </c>
      <c r="B6" s="64" t="n">
        <v>15</v>
      </c>
      <c r="C6" s="61" t="inlineStr">
        <is>
          <t>Usage rigoureux d'ACF-01 (carte) + ACF-02 (matrice criticité) — décisions identifiées et criticité justifiée.</t>
        </is>
      </c>
      <c r="D6" s="65" t="inlineStr">
        <is>
          <t>Segmentation fine (par catégorie × niveau × fenêtre temporelle) — pas seulement Faible/Moyen/Élevé.</t>
        </is>
      </c>
    </row>
    <row r="7" ht="70" customHeight="1">
      <c r="A7" s="63" t="inlineStr">
        <is>
          <t>Pertinence du niveau d'autonomie</t>
        </is>
      </c>
      <c r="B7" s="64" t="n">
        <v>20</v>
      </c>
      <c r="C7" s="61" t="inlineStr">
        <is>
          <t>Justification du niveau retenu (suggestif / co-décision / autonome supervisé / autonome) avec garde-fous proportionnés à la criticité.</t>
        </is>
      </c>
      <c r="D7" s="65" t="inlineStr">
        <is>
          <t>Niveau d'autonomie différencié par sous-périmètre. Refuse l'autonomie là où c'est juridiquement non défendable.</t>
        </is>
      </c>
    </row>
    <row r="8" ht="70" customHeight="1">
      <c r="A8" s="63" t="inlineStr">
        <is>
          <t>Garde-fous &amp; atténuations</t>
        </is>
      </c>
      <c r="B8" s="64" t="n">
        <v>15</v>
      </c>
      <c r="C8" s="61" t="inlineStr">
        <is>
          <t>Spécification ACF-06 (Kill Switch), ACF-11 (risques), traçabilité ACF-08 — protocole opérationnel.</t>
        </is>
      </c>
      <c r="D8" s="65" t="inlineStr">
        <is>
          <t>Garde-fous gradués (L1/L2/L3) + déclencheurs automatiques + SLA d'arrêt + escalation humaine claire.</t>
        </is>
      </c>
    </row>
    <row r="9" ht="70" customHeight="1">
      <c r="A9" s="63" t="inlineStr">
        <is>
          <t>Anticipation des dérives</t>
        </is>
      </c>
      <c r="B9" s="64" t="n">
        <v>15</v>
      </c>
      <c r="C9" s="61" t="inlineStr">
        <is>
          <t>Identification de modes de défaillance non triviaux : Goodhart, scheming, reward hacking, biais d'éviction, capability stacking, drift, etc.</t>
        </is>
      </c>
      <c r="D9" s="65" t="inlineStr">
        <is>
          <t>Cite au moins 3 modes spécifiques au cas — incluant ceux qui ne sont pas dans la doctrine standard.</t>
        </is>
      </c>
    </row>
    <row r="10" ht="70" customHeight="1">
      <c r="A10" s="63" t="inlineStr">
        <is>
          <t>Présentation &amp; restitution</t>
        </is>
      </c>
      <c r="B10" s="64" t="n">
        <v>10</v>
      </c>
      <c r="C10" s="61" t="inlineStr">
        <is>
          <t>Clarté, hiérarchisation, capacité à défendre les arbitrages face à un jury.</t>
        </is>
      </c>
      <c r="D10" s="65" t="inlineStr">
        <is>
          <t>Tient l'arbitrage face à 5+ questions ciblées — répond aux objections sans céder ni durcir.</t>
        </is>
      </c>
    </row>
    <row r="11" ht="70" customHeight="1">
      <c r="A11" s="63" t="inlineStr">
        <is>
          <t>Bonus audace</t>
        </is>
      </c>
      <c r="B11" s="64" t="n">
        <v>10</v>
      </c>
      <c r="C11" s="61" t="inlineStr">
        <is>
          <t>Une recommandation contre-intuitive solidement étayée vaut plus que 10 recommandations conformes.</t>
        </is>
      </c>
      <c r="D11" s="65" t="inlineStr">
        <is>
          <t>Refuse motivé d'une option attendue, structure deal originale, posture publique audacieuse — si argumentée rigoureusement.</t>
        </is>
      </c>
    </row>
    <row r="12" ht="28" customHeight="1">
      <c r="A12" s="56" t="inlineStr">
        <is>
          <t>TOTAL</t>
        </is>
      </c>
      <c r="B12" s="66" t="n">
        <v>100</v>
      </c>
      <c r="C12" s="67" t="inlineStr">
        <is>
          <t>Grille unifiée — remplace les versions divergentes des fiches ACF-14 pages 2 et 3</t>
        </is>
      </c>
    </row>
    <row r="14" ht="22" customHeight="1">
      <c r="A14" s="4" t="inlineStr">
        <is>
          <t>Posture pédagogique recommandée</t>
        </is>
      </c>
    </row>
    <row r="15" ht="20" customHeight="1">
      <c r="A15" s="23" t="inlineStr">
        <is>
          <t>1. Pas de bonne réponse unique. Plusieurs niveaux d'autonomie peuvent être défendus pour un même cas.</t>
        </is>
      </c>
    </row>
    <row r="16" ht="20" customHeight="1">
      <c r="A16" s="23" t="inlineStr">
        <is>
          <t>2. Penser en arbitrages, pas en checklists. Un participant qui coche les fiches sans tension critique mérite ≤ 60/100.</t>
        </is>
      </c>
    </row>
    <row r="17" ht="20" customHeight="1">
      <c r="A17" s="23" t="inlineStr">
        <is>
          <t>3. Récompenser la lucidité. « Je refuserais de déployer dans ces conditions » &gt; déploiement scolaire conformiste.</t>
        </is>
      </c>
    </row>
    <row r="18" ht="20" customHeight="1">
      <c r="A18" s="23" t="inlineStr">
        <is>
          <t>4. Confronter aux réalités juridiques 2024-2026. AI Act, NIS2, DORA, RGPD, devoir de vigilance.</t>
        </is>
      </c>
    </row>
    <row r="19" ht="20" customHeight="1">
      <c r="A19" s="23" t="inlineStr">
        <is>
          <t>5. Le silence n'est pas neutre. Une omission (pas de Kill Switch, pas de Registre) est une décision à débattre.</t>
        </is>
      </c>
    </row>
    <row r="20" ht="20" customHeight="1">
      <c r="A20" s="23" t="inlineStr">
        <is>
          <t>6. Les seuils de 85+ doivent rester rares — pour distinguer l'excellence.</t>
        </is>
      </c>
    </row>
  </sheetData>
  <mergeCells count="9">
    <mergeCell ref="C12:D12"/>
    <mergeCell ref="A1:D2"/>
    <mergeCell ref="A17:D17"/>
    <mergeCell ref="A18:D18"/>
    <mergeCell ref="A20:D20"/>
    <mergeCell ref="A15:D15"/>
    <mergeCell ref="A16:D16"/>
    <mergeCell ref="A19:D19"/>
    <mergeCell ref="A14:D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2026-06-05T09:50:36Z</dcterms:created>
  <dcterms:modified xmlns:dcterms="http://purl.org/dc/terms/" xmlns:xsi="http://www.w3.org/2001/XMLSchema-instance" xsi:type="dcterms:W3CDTF">2026-06-05T09:50:37Z</dcterms:modified>
</cp:coreProperties>
</file>